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0875" activeTab="3"/>
  </bookViews>
  <sheets>
    <sheet name="Пр1" sheetId="2" r:id="rId1"/>
    <sheet name="Пр2" sheetId="5" r:id="rId2"/>
    <sheet name="Пр3" sheetId="3" r:id="rId3"/>
    <sheet name="Пр4" sheetId="4" r:id="rId4"/>
  </sheets>
  <definedNames>
    <definedName name="_xlnm.Print_Area" localSheetId="0">Пр1!$A$1:$E$70</definedName>
    <definedName name="_xlnm.Print_Area" localSheetId="1">Пр2!$A$1:$H$239</definedName>
    <definedName name="_xlnm.Print_Area" localSheetId="2">Пр3!$A$1:$N$238</definedName>
    <definedName name="_xlnm.Print_Area" localSheetId="3">Пр4!$A$1:$F$31</definedName>
  </definedNames>
  <calcPr calcId="125725"/>
</workbook>
</file>

<file path=xl/calcChain.xml><?xml version="1.0" encoding="utf-8"?>
<calcChain xmlns="http://schemas.openxmlformats.org/spreadsheetml/2006/main">
  <c r="F237" i="5"/>
  <c r="F236" s="1"/>
  <c r="F235" s="1"/>
  <c r="F234" s="1"/>
  <c r="F233" s="1"/>
  <c r="F232" s="1"/>
  <c r="G231"/>
  <c r="F230"/>
  <c r="E230"/>
  <c r="F229"/>
  <c r="F228" s="1"/>
  <c r="E229"/>
  <c r="E228" s="1"/>
  <c r="E227" s="1"/>
  <c r="E226" s="1"/>
  <c r="E225" s="1"/>
  <c r="E224" s="1"/>
  <c r="G223"/>
  <c r="F222"/>
  <c r="E222"/>
  <c r="F221"/>
  <c r="E221"/>
  <c r="E220" s="1"/>
  <c r="E219" s="1"/>
  <c r="E218" s="1"/>
  <c r="E217" s="1"/>
  <c r="G216"/>
  <c r="E215"/>
  <c r="G215" s="1"/>
  <c r="G213"/>
  <c r="E212"/>
  <c r="E211" s="1"/>
  <c r="G209"/>
  <c r="E208"/>
  <c r="G208" s="1"/>
  <c r="E207"/>
  <c r="G207" s="1"/>
  <c r="E206"/>
  <c r="G206" s="1"/>
  <c r="G203"/>
  <c r="F202"/>
  <c r="E202"/>
  <c r="E201" s="1"/>
  <c r="F201"/>
  <c r="G200"/>
  <c r="F199"/>
  <c r="E199"/>
  <c r="F198"/>
  <c r="G197"/>
  <c r="F196"/>
  <c r="E196"/>
  <c r="E195" s="1"/>
  <c r="F195"/>
  <c r="G194"/>
  <c r="F193"/>
  <c r="E193"/>
  <c r="F192"/>
  <c r="E192"/>
  <c r="G191"/>
  <c r="F190"/>
  <c r="E190"/>
  <c r="F189"/>
  <c r="E189"/>
  <c r="G188"/>
  <c r="F187"/>
  <c r="G187" s="1"/>
  <c r="E187"/>
  <c r="E186" s="1"/>
  <c r="F186"/>
  <c r="G183"/>
  <c r="F182"/>
  <c r="F181" s="1"/>
  <c r="E182"/>
  <c r="E181" s="1"/>
  <c r="G180"/>
  <c r="F179"/>
  <c r="F178" s="1"/>
  <c r="E179"/>
  <c r="E178" s="1"/>
  <c r="G175"/>
  <c r="F174"/>
  <c r="F173" s="1"/>
  <c r="F172" s="1"/>
  <c r="F167" s="1"/>
  <c r="E174"/>
  <c r="E173" s="1"/>
  <c r="G171"/>
  <c r="E170"/>
  <c r="E169" s="1"/>
  <c r="G164"/>
  <c r="F163"/>
  <c r="E163"/>
  <c r="F162"/>
  <c r="E162"/>
  <c r="G161"/>
  <c r="E160"/>
  <c r="G160" s="1"/>
  <c r="G159"/>
  <c r="F158"/>
  <c r="F157" s="1"/>
  <c r="E158"/>
  <c r="G156"/>
  <c r="F155"/>
  <c r="F154" s="1"/>
  <c r="E155"/>
  <c r="E154" s="1"/>
  <c r="G153"/>
  <c r="F152"/>
  <c r="E152"/>
  <c r="F151"/>
  <c r="E151"/>
  <c r="G149"/>
  <c r="E148"/>
  <c r="G148" s="1"/>
  <c r="E147"/>
  <c r="E146" s="1"/>
  <c r="G146" s="1"/>
  <c r="G143"/>
  <c r="F142"/>
  <c r="E142"/>
  <c r="E141"/>
  <c r="E140" s="1"/>
  <c r="E139" s="1"/>
  <c r="E138" s="1"/>
  <c r="G137"/>
  <c r="G136"/>
  <c r="G135"/>
  <c r="G134"/>
  <c r="E134"/>
  <c r="E133"/>
  <c r="G133" s="1"/>
  <c r="G128"/>
  <c r="F127"/>
  <c r="G127" s="1"/>
  <c r="E127"/>
  <c r="F126"/>
  <c r="E126"/>
  <c r="G125"/>
  <c r="F124"/>
  <c r="F123" s="1"/>
  <c r="E124"/>
  <c r="E123" s="1"/>
  <c r="G118"/>
  <c r="F117"/>
  <c r="G117" s="1"/>
  <c r="E117"/>
  <c r="E116"/>
  <c r="G115"/>
  <c r="F114"/>
  <c r="F113" s="1"/>
  <c r="E114"/>
  <c r="G110"/>
  <c r="E109"/>
  <c r="E108" s="1"/>
  <c r="G108" s="1"/>
  <c r="G103"/>
  <c r="F102"/>
  <c r="E102"/>
  <c r="G101"/>
  <c r="F100"/>
  <c r="E100"/>
  <c r="E99" s="1"/>
  <c r="F99"/>
  <c r="G94"/>
  <c r="F93"/>
  <c r="F92" s="1"/>
  <c r="E93"/>
  <c r="E92" s="1"/>
  <c r="G91"/>
  <c r="F90"/>
  <c r="F89" s="1"/>
  <c r="E90"/>
  <c r="E89" s="1"/>
  <c r="G84"/>
  <c r="F83"/>
  <c r="E83"/>
  <c r="G82"/>
  <c r="F81"/>
  <c r="E81"/>
  <c r="G81" s="1"/>
  <c r="G75"/>
  <c r="F74"/>
  <c r="E74"/>
  <c r="F73"/>
  <c r="E73"/>
  <c r="G72"/>
  <c r="F71"/>
  <c r="G71" s="1"/>
  <c r="G70"/>
  <c r="E69"/>
  <c r="E68" s="1"/>
  <c r="G67"/>
  <c r="F66"/>
  <c r="E66"/>
  <c r="E65" s="1"/>
  <c r="G61"/>
  <c r="F60"/>
  <c r="E60"/>
  <c r="F59"/>
  <c r="E59"/>
  <c r="E58" s="1"/>
  <c r="E57" s="1"/>
  <c r="E56" s="1"/>
  <c r="G55"/>
  <c r="F54"/>
  <c r="E54"/>
  <c r="F53"/>
  <c r="E53"/>
  <c r="E52" s="1"/>
  <c r="E51" s="1"/>
  <c r="G50"/>
  <c r="F49"/>
  <c r="E49"/>
  <c r="F48"/>
  <c r="E48"/>
  <c r="G47"/>
  <c r="E46"/>
  <c r="G46" s="1"/>
  <c r="G45"/>
  <c r="G44"/>
  <c r="F43"/>
  <c r="E43"/>
  <c r="F41"/>
  <c r="E41"/>
  <c r="F40"/>
  <c r="G38"/>
  <c r="G37"/>
  <c r="G36"/>
  <c r="F35"/>
  <c r="E35"/>
  <c r="G34"/>
  <c r="F33"/>
  <c r="E33"/>
  <c r="G32"/>
  <c r="F31"/>
  <c r="E31"/>
  <c r="G28"/>
  <c r="F27"/>
  <c r="E27"/>
  <c r="E26" s="1"/>
  <c r="E23"/>
  <c r="E22" s="1"/>
  <c r="E21" s="1"/>
  <c r="G20"/>
  <c r="F19"/>
  <c r="F18" s="1"/>
  <c r="F17" s="1"/>
  <c r="E19"/>
  <c r="E18" s="1"/>
  <c r="L12" i="3"/>
  <c r="L25"/>
  <c r="L95"/>
  <c r="L111"/>
  <c r="K103"/>
  <c r="L115"/>
  <c r="M115" s="1"/>
  <c r="L116"/>
  <c r="M116" s="1"/>
  <c r="M230"/>
  <c r="M229"/>
  <c r="M228"/>
  <c r="M227"/>
  <c r="M226"/>
  <c r="M225"/>
  <c r="M224"/>
  <c r="M223"/>
  <c r="M222"/>
  <c r="M215"/>
  <c r="M214"/>
  <c r="M213"/>
  <c r="M212"/>
  <c r="M211"/>
  <c r="M210"/>
  <c r="M209"/>
  <c r="M208"/>
  <c r="M207"/>
  <c r="M206"/>
  <c r="M205"/>
  <c r="M204"/>
  <c r="M203"/>
  <c r="M202"/>
  <c r="M199"/>
  <c r="M196"/>
  <c r="M193"/>
  <c r="M192"/>
  <c r="M191"/>
  <c r="M190"/>
  <c r="M189"/>
  <c r="M188"/>
  <c r="M187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3"/>
  <c r="M160"/>
  <c r="M159"/>
  <c r="M158"/>
  <c r="M157"/>
  <c r="M156"/>
  <c r="M155"/>
  <c r="M154"/>
  <c r="M153"/>
  <c r="M152"/>
  <c r="M151"/>
  <c r="M150"/>
  <c r="M149"/>
  <c r="M148"/>
  <c r="M147"/>
  <c r="M146"/>
  <c r="M145"/>
  <c r="M142"/>
  <c r="M141"/>
  <c r="M140"/>
  <c r="M139"/>
  <c r="M138"/>
  <c r="M137"/>
  <c r="M136"/>
  <c r="M135"/>
  <c r="M134"/>
  <c r="M133"/>
  <c r="M132"/>
  <c r="M131"/>
  <c r="M130"/>
  <c r="M129"/>
  <c r="M127"/>
  <c r="M124"/>
  <c r="M117"/>
  <c r="M114"/>
  <c r="M109"/>
  <c r="M102"/>
  <c r="M101"/>
  <c r="M100"/>
  <c r="M93"/>
  <c r="M92"/>
  <c r="M91"/>
  <c r="M90"/>
  <c r="M83"/>
  <c r="M82"/>
  <c r="M81"/>
  <c r="M74"/>
  <c r="M71"/>
  <c r="M70"/>
  <c r="M69"/>
  <c r="M68"/>
  <c r="M67"/>
  <c r="M66"/>
  <c r="M65"/>
  <c r="M64"/>
  <c r="M60"/>
  <c r="M58"/>
  <c r="M56"/>
  <c r="M54"/>
  <c r="M51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3"/>
  <c r="M22"/>
  <c r="M21"/>
  <c r="M20"/>
  <c r="M19"/>
  <c r="M18"/>
  <c r="M17"/>
  <c r="M16"/>
  <c r="L30"/>
  <c r="F30" i="4"/>
  <c r="F29"/>
  <c r="F28"/>
  <c r="F27"/>
  <c r="F26"/>
  <c r="F25"/>
  <c r="F24"/>
  <c r="F23"/>
  <c r="F22"/>
  <c r="F17"/>
  <c r="L236" i="3"/>
  <c r="L235" s="1"/>
  <c r="L234" s="1"/>
  <c r="L233" s="1"/>
  <c r="L232" s="1"/>
  <c r="L231" s="1"/>
  <c r="L229"/>
  <c r="K229"/>
  <c r="L228"/>
  <c r="K228"/>
  <c r="L227"/>
  <c r="L226" s="1"/>
  <c r="L225" s="1"/>
  <c r="L224" s="1"/>
  <c r="L223" s="1"/>
  <c r="K227"/>
  <c r="K226" s="1"/>
  <c r="K225" s="1"/>
  <c r="K224" s="1"/>
  <c r="K223" s="1"/>
  <c r="L221"/>
  <c r="M221" s="1"/>
  <c r="K221"/>
  <c r="L220"/>
  <c r="M220" s="1"/>
  <c r="K220"/>
  <c r="K219" s="1"/>
  <c r="K218" s="1"/>
  <c r="K217" s="1"/>
  <c r="K216" s="1"/>
  <c r="L219"/>
  <c r="L218" s="1"/>
  <c r="L217" s="1"/>
  <c r="L216" s="1"/>
  <c r="M216" s="1"/>
  <c r="K214"/>
  <c r="K213" s="1"/>
  <c r="K211"/>
  <c r="K210" s="1"/>
  <c r="K209" s="1"/>
  <c r="K207"/>
  <c r="K206"/>
  <c r="K205" s="1"/>
  <c r="K204" s="1"/>
  <c r="K203" s="1"/>
  <c r="L201"/>
  <c r="M201" s="1"/>
  <c r="K201"/>
  <c r="K200" s="1"/>
  <c r="L200"/>
  <c r="M200" s="1"/>
  <c r="L198"/>
  <c r="M198" s="1"/>
  <c r="K198"/>
  <c r="K197" s="1"/>
  <c r="L197"/>
  <c r="M197" s="1"/>
  <c r="L195"/>
  <c r="M195" s="1"/>
  <c r="K195"/>
  <c r="K194" s="1"/>
  <c r="L194"/>
  <c r="M194" s="1"/>
  <c r="L192"/>
  <c r="K192"/>
  <c r="L191"/>
  <c r="K191"/>
  <c r="L189"/>
  <c r="K189"/>
  <c r="L188"/>
  <c r="K188"/>
  <c r="L186"/>
  <c r="K186"/>
  <c r="K185" s="1"/>
  <c r="L185"/>
  <c r="L181"/>
  <c r="L180" s="1"/>
  <c r="K181"/>
  <c r="K180"/>
  <c r="L178"/>
  <c r="L177" s="1"/>
  <c r="K178"/>
  <c r="K177" s="1"/>
  <c r="L173"/>
  <c r="L172" s="1"/>
  <c r="L171" s="1"/>
  <c r="L166" s="1"/>
  <c r="L165" s="1"/>
  <c r="K173"/>
  <c r="K172" s="1"/>
  <c r="K171" s="1"/>
  <c r="K169"/>
  <c r="K168" s="1"/>
  <c r="K167" s="1"/>
  <c r="L162"/>
  <c r="K162"/>
  <c r="L161"/>
  <c r="K161"/>
  <c r="M161" s="1"/>
  <c r="K159"/>
  <c r="L157"/>
  <c r="L156" s="1"/>
  <c r="K157"/>
  <c r="L154"/>
  <c r="L153" s="1"/>
  <c r="K154"/>
  <c r="K153"/>
  <c r="L151"/>
  <c r="K151"/>
  <c r="L150"/>
  <c r="K150"/>
  <c r="K147"/>
  <c r="K146"/>
  <c r="K145" s="1"/>
  <c r="L141"/>
  <c r="L140" s="1"/>
  <c r="L139" s="1"/>
  <c r="L138" s="1"/>
  <c r="L137" s="1"/>
  <c r="K141"/>
  <c r="K140" s="1"/>
  <c r="K139" s="1"/>
  <c r="K138" s="1"/>
  <c r="K137" s="1"/>
  <c r="K133"/>
  <c r="K132" s="1"/>
  <c r="K131" s="1"/>
  <c r="K130" s="1"/>
  <c r="K129" s="1"/>
  <c r="L126"/>
  <c r="M126" s="1"/>
  <c r="K126"/>
  <c r="L125"/>
  <c r="M125" s="1"/>
  <c r="K125"/>
  <c r="L123"/>
  <c r="L122" s="1"/>
  <c r="M122" s="1"/>
  <c r="K123"/>
  <c r="K122" s="1"/>
  <c r="K121" s="1"/>
  <c r="K120" s="1"/>
  <c r="K119" s="1"/>
  <c r="K116"/>
  <c r="K115" s="1"/>
  <c r="L113"/>
  <c r="L112" s="1"/>
  <c r="L110" s="1"/>
  <c r="L103" s="1"/>
  <c r="K113"/>
  <c r="K112" s="1"/>
  <c r="K111" s="1"/>
  <c r="K110" s="1"/>
  <c r="K108"/>
  <c r="K107" s="1"/>
  <c r="K106" s="1"/>
  <c r="K105" s="1"/>
  <c r="K104" s="1"/>
  <c r="L101"/>
  <c r="K101"/>
  <c r="L99"/>
  <c r="M99" s="1"/>
  <c r="K99"/>
  <c r="K98" s="1"/>
  <c r="L98"/>
  <c r="M98" s="1"/>
  <c r="L92"/>
  <c r="L91" s="1"/>
  <c r="K92"/>
  <c r="K91" s="1"/>
  <c r="L89"/>
  <c r="L88" s="1"/>
  <c r="M88" s="1"/>
  <c r="K89"/>
  <c r="K88" s="1"/>
  <c r="L82"/>
  <c r="K82"/>
  <c r="L80"/>
  <c r="M80" s="1"/>
  <c r="K80"/>
  <c r="L73"/>
  <c r="K73"/>
  <c r="M73" s="1"/>
  <c r="L72"/>
  <c r="K72"/>
  <c r="M72" s="1"/>
  <c r="L70"/>
  <c r="L68" s="1"/>
  <c r="L67" s="1"/>
  <c r="K68"/>
  <c r="K67" s="1"/>
  <c r="L65"/>
  <c r="L64" s="1"/>
  <c r="K65"/>
  <c r="K64"/>
  <c r="K63" s="1"/>
  <c r="K62" s="1"/>
  <c r="K61" s="1"/>
  <c r="L59"/>
  <c r="M59" s="1"/>
  <c r="K59"/>
  <c r="L58"/>
  <c r="L57" s="1"/>
  <c r="L56" s="1"/>
  <c r="L55" s="1"/>
  <c r="M55" s="1"/>
  <c r="K58"/>
  <c r="K57" s="1"/>
  <c r="K56" s="1"/>
  <c r="K55" s="1"/>
  <c r="L53"/>
  <c r="M53" s="1"/>
  <c r="K53"/>
  <c r="L52"/>
  <c r="M52" s="1"/>
  <c r="K52"/>
  <c r="K51" s="1"/>
  <c r="K50" s="1"/>
  <c r="L51"/>
  <c r="L50" s="1"/>
  <c r="M50" s="1"/>
  <c r="L48"/>
  <c r="K48"/>
  <c r="L47"/>
  <c r="K47"/>
  <c r="K45"/>
  <c r="L42"/>
  <c r="K42"/>
  <c r="L40"/>
  <c r="K40"/>
  <c r="L39"/>
  <c r="L38" s="1"/>
  <c r="L34"/>
  <c r="K34"/>
  <c r="L32"/>
  <c r="K32"/>
  <c r="K30"/>
  <c r="L26"/>
  <c r="K26"/>
  <c r="K25" s="1"/>
  <c r="K22"/>
  <c r="K21"/>
  <c r="K20" s="1"/>
  <c r="L18"/>
  <c r="L17" s="1"/>
  <c r="L16" s="1"/>
  <c r="K18"/>
  <c r="K17" s="1"/>
  <c r="E70" i="2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2"/>
  <c r="E21"/>
  <c r="E20"/>
  <c r="E19"/>
  <c r="E18"/>
  <c r="E16"/>
  <c r="F80" i="5" l="1"/>
  <c r="G43"/>
  <c r="G49"/>
  <c r="G73"/>
  <c r="G89"/>
  <c r="G162"/>
  <c r="G189"/>
  <c r="G222"/>
  <c r="G53"/>
  <c r="G142"/>
  <c r="G152"/>
  <c r="G33"/>
  <c r="G54"/>
  <c r="G193"/>
  <c r="G196"/>
  <c r="G221"/>
  <c r="F30"/>
  <c r="G30" s="1"/>
  <c r="E30"/>
  <c r="G35"/>
  <c r="G179"/>
  <c r="G199"/>
  <c r="E40"/>
  <c r="E39" s="1"/>
  <c r="F88"/>
  <c r="F87" s="1"/>
  <c r="G27"/>
  <c r="G31"/>
  <c r="G48"/>
  <c r="E64"/>
  <c r="E63" s="1"/>
  <c r="E62" s="1"/>
  <c r="E88"/>
  <c r="E87" s="1"/>
  <c r="E86" s="1"/>
  <c r="E85" s="1"/>
  <c r="G114"/>
  <c r="F122"/>
  <c r="F121" s="1"/>
  <c r="G192"/>
  <c r="G18"/>
  <c r="G19"/>
  <c r="E80"/>
  <c r="G80" s="1"/>
  <c r="F26"/>
  <c r="G26" s="1"/>
  <c r="G59"/>
  <c r="G74"/>
  <c r="G83"/>
  <c r="G90"/>
  <c r="G100"/>
  <c r="F116"/>
  <c r="G116" s="1"/>
  <c r="G126"/>
  <c r="G147"/>
  <c r="G151"/>
  <c r="E157"/>
  <c r="G163"/>
  <c r="G186"/>
  <c r="E25"/>
  <c r="E113"/>
  <c r="E112" s="1"/>
  <c r="E111" s="1"/>
  <c r="G195"/>
  <c r="E198"/>
  <c r="G198" s="1"/>
  <c r="G60"/>
  <c r="G66"/>
  <c r="G109"/>
  <c r="G228"/>
  <c r="G230"/>
  <c r="G229"/>
  <c r="G190"/>
  <c r="G178"/>
  <c r="G154"/>
  <c r="G155"/>
  <c r="E98"/>
  <c r="E97" s="1"/>
  <c r="E96" s="1"/>
  <c r="G102"/>
  <c r="G92"/>
  <c r="E79"/>
  <c r="F69"/>
  <c r="G40"/>
  <c r="E17"/>
  <c r="E150"/>
  <c r="E145" s="1"/>
  <c r="E144" s="1"/>
  <c r="G157"/>
  <c r="F166"/>
  <c r="G181"/>
  <c r="E177"/>
  <c r="E176" s="1"/>
  <c r="G201"/>
  <c r="E210"/>
  <c r="G210" s="1"/>
  <c r="G211"/>
  <c r="G123"/>
  <c r="E122"/>
  <c r="E168"/>
  <c r="G168" s="1"/>
  <c r="G169"/>
  <c r="G173"/>
  <c r="E172"/>
  <c r="F78"/>
  <c r="G93"/>
  <c r="F98"/>
  <c r="G99"/>
  <c r="E107"/>
  <c r="G124"/>
  <c r="E132"/>
  <c r="G158"/>
  <c r="G174"/>
  <c r="G182"/>
  <c r="G202"/>
  <c r="E205"/>
  <c r="E214"/>
  <c r="G214" s="1"/>
  <c r="F65"/>
  <c r="G170"/>
  <c r="F177"/>
  <c r="F185"/>
  <c r="G212"/>
  <c r="F227"/>
  <c r="F39"/>
  <c r="G39" s="1"/>
  <c r="F52"/>
  <c r="F58"/>
  <c r="F79"/>
  <c r="F112"/>
  <c r="F120"/>
  <c r="F141"/>
  <c r="F150"/>
  <c r="F220"/>
  <c r="M162" i="3"/>
  <c r="M106"/>
  <c r="M103"/>
  <c r="M107"/>
  <c r="M104"/>
  <c r="M108"/>
  <c r="M105"/>
  <c r="M218"/>
  <c r="M219"/>
  <c r="M217"/>
  <c r="M185"/>
  <c r="M186"/>
  <c r="M123"/>
  <c r="M120"/>
  <c r="M121"/>
  <c r="M110"/>
  <c r="M111"/>
  <c r="M112"/>
  <c r="M113"/>
  <c r="L87"/>
  <c r="M89"/>
  <c r="M63"/>
  <c r="M57"/>
  <c r="K79"/>
  <c r="K77" s="1"/>
  <c r="K76" s="1"/>
  <c r="K75" s="1"/>
  <c r="L121"/>
  <c r="L120" s="1"/>
  <c r="L119" s="1"/>
  <c r="M119" s="1"/>
  <c r="K29"/>
  <c r="K39"/>
  <c r="K38" s="1"/>
  <c r="K24" s="1"/>
  <c r="K15" s="1"/>
  <c r="K176"/>
  <c r="K175" s="1"/>
  <c r="L149"/>
  <c r="L144" s="1"/>
  <c r="L143" s="1"/>
  <c r="L128" s="1"/>
  <c r="L184"/>
  <c r="L183" s="1"/>
  <c r="K184"/>
  <c r="K97"/>
  <c r="K96" s="1"/>
  <c r="K95" s="1"/>
  <c r="L97"/>
  <c r="M97" s="1"/>
  <c r="L176"/>
  <c r="L175" s="1"/>
  <c r="K16"/>
  <c r="L29"/>
  <c r="L24" s="1"/>
  <c r="L79"/>
  <c r="K87"/>
  <c r="K86" s="1"/>
  <c r="K85" s="1"/>
  <c r="K84" s="1"/>
  <c r="K156"/>
  <c r="K149" s="1"/>
  <c r="K144" s="1"/>
  <c r="K166"/>
  <c r="K165" s="1"/>
  <c r="L96"/>
  <c r="M96" s="1"/>
  <c r="L63"/>
  <c r="L62" s="1"/>
  <c r="L61" s="1"/>
  <c r="M61" s="1"/>
  <c r="K94"/>
  <c r="K78"/>
  <c r="E78" i="5" l="1"/>
  <c r="E77" s="1"/>
  <c r="E76" s="1"/>
  <c r="E16"/>
  <c r="E15" s="1"/>
  <c r="E14" s="1"/>
  <c r="G88"/>
  <c r="E167"/>
  <c r="E166" s="1"/>
  <c r="G113"/>
  <c r="G79"/>
  <c r="G69"/>
  <c r="F68"/>
  <c r="G68" s="1"/>
  <c r="F145"/>
  <c r="G150"/>
  <c r="G87"/>
  <c r="F86"/>
  <c r="E131"/>
  <c r="G132"/>
  <c r="G98"/>
  <c r="F97"/>
  <c r="G122"/>
  <c r="E121"/>
  <c r="G141"/>
  <c r="F140"/>
  <c r="F25"/>
  <c r="F184"/>
  <c r="G65"/>
  <c r="F64"/>
  <c r="E185"/>
  <c r="E184" s="1"/>
  <c r="E165" s="1"/>
  <c r="G166"/>
  <c r="G58"/>
  <c r="F57"/>
  <c r="G177"/>
  <c r="F176"/>
  <c r="G176" s="1"/>
  <c r="E106"/>
  <c r="G107"/>
  <c r="G78"/>
  <c r="F77"/>
  <c r="G220"/>
  <c r="F219"/>
  <c r="G112"/>
  <c r="F111"/>
  <c r="G52"/>
  <c r="F51"/>
  <c r="G51" s="1"/>
  <c r="G227"/>
  <c r="F226"/>
  <c r="G172"/>
  <c r="E204"/>
  <c r="G204" s="1"/>
  <c r="G205"/>
  <c r="G17"/>
  <c r="L15" i="3"/>
  <c r="M24"/>
  <c r="L164"/>
  <c r="K183"/>
  <c r="M184"/>
  <c r="L118"/>
  <c r="K143"/>
  <c r="M144"/>
  <c r="L94"/>
  <c r="M94" s="1"/>
  <c r="M95"/>
  <c r="L86"/>
  <c r="M87"/>
  <c r="L77"/>
  <c r="M79"/>
  <c r="M62"/>
  <c r="K14"/>
  <c r="K13" s="1"/>
  <c r="L78"/>
  <c r="M78" s="1"/>
  <c r="G167" i="5" l="1"/>
  <c r="G226"/>
  <c r="F225"/>
  <c r="G57"/>
  <c r="F56"/>
  <c r="G56" s="1"/>
  <c r="F165"/>
  <c r="G165" s="1"/>
  <c r="G184"/>
  <c r="G106"/>
  <c r="E105"/>
  <c r="G185"/>
  <c r="F104"/>
  <c r="G111"/>
  <c r="G97"/>
  <c r="F96"/>
  <c r="G64"/>
  <c r="F63"/>
  <c r="G25"/>
  <c r="F16"/>
  <c r="E120"/>
  <c r="G121"/>
  <c r="G86"/>
  <c r="F85"/>
  <c r="G85" s="1"/>
  <c r="G219"/>
  <c r="F218"/>
  <c r="G77"/>
  <c r="F76"/>
  <c r="G76" s="1"/>
  <c r="G140"/>
  <c r="F139"/>
  <c r="G131"/>
  <c r="E130"/>
  <c r="G145"/>
  <c r="F144"/>
  <c r="L14" i="3"/>
  <c r="M15"/>
  <c r="M183"/>
  <c r="K164"/>
  <c r="M164" s="1"/>
  <c r="K128"/>
  <c r="M143"/>
  <c r="L85"/>
  <c r="M86"/>
  <c r="L76"/>
  <c r="M77"/>
  <c r="G144" i="5" l="1"/>
  <c r="G139"/>
  <c r="F138"/>
  <c r="G138" s="1"/>
  <c r="G218"/>
  <c r="F217"/>
  <c r="G217" s="1"/>
  <c r="G63"/>
  <c r="F62"/>
  <c r="G62" s="1"/>
  <c r="G225"/>
  <c r="F224"/>
  <c r="G224" s="1"/>
  <c r="G105"/>
  <c r="E104"/>
  <c r="E95" s="1"/>
  <c r="G120"/>
  <c r="G130"/>
  <c r="E129"/>
  <c r="E119" s="1"/>
  <c r="G16"/>
  <c r="F15"/>
  <c r="G96"/>
  <c r="F95"/>
  <c r="G95" s="1"/>
  <c r="M14" i="3"/>
  <c r="L13"/>
  <c r="M13" s="1"/>
  <c r="M128"/>
  <c r="K118"/>
  <c r="L84"/>
  <c r="M84" s="1"/>
  <c r="M85"/>
  <c r="L75"/>
  <c r="M76"/>
  <c r="G15" i="5" l="1"/>
  <c r="F14"/>
  <c r="F129"/>
  <c r="E13"/>
  <c r="E12" s="1"/>
  <c r="G104"/>
  <c r="M118" i="3"/>
  <c r="K12"/>
  <c r="K11" s="1"/>
  <c r="M75"/>
  <c r="G129" i="5" l="1"/>
  <c r="F119"/>
  <c r="G119" s="1"/>
  <c r="F13"/>
  <c r="G14"/>
  <c r="L11" i="3"/>
  <c r="M11" s="1"/>
  <c r="M12"/>
  <c r="G13" i="5" l="1"/>
  <c r="F12"/>
  <c r="G12" s="1"/>
</calcChain>
</file>

<file path=xl/sharedStrings.xml><?xml version="1.0" encoding="utf-8"?>
<sst xmlns="http://schemas.openxmlformats.org/spreadsheetml/2006/main" count="1967" uniqueCount="337">
  <si>
    <t>Исполнено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</si>
  <si>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</si>
  <si>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</si>
  <si>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</si>
  <si>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</si>
  <si>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</si>
  <si>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</si>
  <si>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</si>
  <si>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</si>
  <si>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</si>
  <si>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</si>
  <si>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</si>
  <si>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</si>
  <si>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</si>
  <si>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</si>
  <si>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</si>
  <si>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</si>
  <si>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</si>
  <si>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</si>
  <si>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</si>
  <si>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</si>
  <si>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</si>
  <si>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</si>
  <si>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</si>
  <si>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</si>
  <si>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</si>
  <si>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</si>
  <si>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</si>
  <si>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</si>
  <si>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</si>
  <si>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</si>
  <si>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</si>
  <si>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</si>
  <si>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</si>
  <si>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</si>
  <si>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</si>
  <si>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</si>
  <si>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</si>
  <si>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</si>
  <si>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</si>
  <si>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</si>
  <si>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</si>
  <si>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</si>
  <si>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</si>
  <si>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</si>
  <si>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</si>
  <si>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</si>
  <si>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</si>
  <si>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</si>
  <si>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92310000000000000000</t>
  </si>
  <si>
    <t>ДОХОДЫ ОТ ИСПОЛЬЗОВАНИЯ ИМУЩЕСТВА, НАХОДЯЩЕГОСЯ В ГОСУДАРСТВЕННОЙ И МУНИЦИПАЛЬНОЙ СОБСТВЕННОСТИ</t>
  </si>
  <si>
    <t>92311100000000000000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</si>
  <si>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</si>
  <si>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92311105000000000120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</si>
  <si>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</si>
  <si>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92311105030000000120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</si>
  <si>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</si>
  <si>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92311105035100000120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</si>
  <si>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</si>
  <si>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92311109000000000120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</si>
  <si>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</si>
  <si>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92311109040000000120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</si>
  <si>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</si>
  <si>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92311109045100000120</t>
  </si>
  <si>
    <t>ШТРАФЫ, САНКЦИИ, ВОЗМЕЩЕНИЕ УЩЕРБА</t>
  </si>
  <si>
    <t>92311600000000000000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</si>
  <si>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</si>
  <si>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92311602000020000140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</si>
  <si>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</si>
  <si>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92311602020020000140</t>
  </si>
  <si>
    <t>ПРОЧИЕ НЕНАЛОГОВЫЕ ДОХОДЫ</t>
  </si>
  <si>
    <t>92311700000000000000</t>
  </si>
  <si>
    <t>Прочие неналоговые доходы</t>
  </si>
  <si>
    <t>92311705000000000180</t>
  </si>
  <si>
    <t>Прочие неналоговые доходы бюджетов сельских поселений</t>
  </si>
  <si>
    <t>92311705050100000180</t>
  </si>
  <si>
    <t>БЕЗВОЗМЕЗДНЫЕ ПОСТУПЛЕНИЯ</t>
  </si>
  <si>
    <t>92320000000000000000</t>
  </si>
  <si>
    <t>БЕЗВОЗМЕЗДНЫЕ ПОСТУПЛЕНИЯ ОТ ДРУГИХ БЮДЖЕТОВ БЮДЖЕТНОЙ СИСТЕМЫ РОССИЙСКОЙ ФЕДЕРАЦИИ</t>
  </si>
  <si>
    <t>92320200000000000000</t>
  </si>
  <si>
    <t>Дотации бюджетам бюджетной системы Российской Федерации</t>
  </si>
  <si>
    <t>92320210000000000150</t>
  </si>
  <si>
    <t>Дотации на выравнивание бюджетной обеспеченности</t>
  </si>
  <si>
    <t>92320215001000000150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</si>
  <si>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</si>
  <si>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92320215001100000150</t>
  </si>
  <si>
    <t>Дотации бюджетам на поддержку мер по обеспечению сбалансированности бюджетов</t>
  </si>
  <si>
    <t>92320215002000000150</t>
  </si>
  <si>
    <t>Дотации бюджетам сельских поселений на поддержку мер по обеспечению сбалансированности бюджетов</t>
  </si>
  <si>
    <t>92320215002100000150</t>
  </si>
  <si>
    <t>Субсидии бюджетам бюджетной системы Российской Федерации (межбюджетные субсидии)</t>
  </si>
  <si>
    <t>92320220000000000150</t>
  </si>
  <si>
    <t>Прочие субсидии</t>
  </si>
  <si>
    <t>92320229999000000150</t>
  </si>
  <si>
    <t>Прочие субсидии бюджетам сельских поселений</t>
  </si>
  <si>
    <t>92320229999100000150</t>
  </si>
  <si>
    <t>Субвенции бюджетам бюджетной системы Российской Федерации</t>
  </si>
  <si>
    <t>92320230000000000150</t>
  </si>
  <si>
    <t>Субвенции местным бюджетам на выполнение передаваемых полномочий субъектов Российской Федерации</t>
  </si>
  <si>
    <t>92320230024000000150</t>
  </si>
  <si>
    <t>Субвенции бюджетам сельских поселений на выполнение передаваемых полномочий субъектов Российской Федерации</t>
  </si>
  <si>
    <t>92320230024100000150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</si>
  <si>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</si>
  <si>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92320235118000000150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</si>
  <si>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</si>
  <si>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92320235118100000150</t>
  </si>
  <si>
    <t>Иные межбюджетные трансферты</t>
  </si>
  <si>
    <t>92320240000000000150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</si>
  <si>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</si>
  <si>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</si>
  <si>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</si>
  <si>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92320240014100000150</t>
  </si>
  <si>
    <t>10</t>
  </si>
  <si>
    <t>x</t>
  </si>
  <si>
    <t>200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</si>
  <si>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</si>
  <si>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</si>
  <si>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</si>
  <si>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</si>
  <si>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</si>
  <si>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</si>
  <si>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</si>
  <si>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Резервные средства</t>
  </si>
  <si>
    <t>Мероприятия по обеспечению пожарной безопасности</t>
  </si>
  <si>
    <t>Подготовка описания местоположения границ населенных пунктов, проведение мероприятий по разработке (корректировке) документов территориального планирования и градостроительного зонирования муниципальных образований Республики Мордовия</t>
  </si>
  <si>
    <t>Взнос на капитальный ремонт общего имущества в многоквартирном доме</t>
  </si>
  <si>
    <t>Уличное освещение</t>
  </si>
  <si>
    <t>Социальное обеспечение и иные выплаты населению</t>
  </si>
  <si>
    <t>Публичные нормативные социальные выплаты гражданам</t>
  </si>
  <si>
    <t>Наименование показателя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</si>
  <si>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</si>
  <si>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</si>
  <si>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</si>
  <si>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</si>
  <si>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</si>
  <si>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</si>
  <si>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</si>
  <si>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92301050200000000500</t>
  </si>
  <si>
    <t xml:space="preserve">  Увеличение прочих остатков денежных средств бюджетов</t>
  </si>
  <si>
    <t>92301050201000000510</t>
  </si>
  <si>
    <t xml:space="preserve">  Увеличение прочих остатков денежных средств бюджетов сельских поселений</t>
  </si>
  <si>
    <t>92301050201100000510</t>
  </si>
  <si>
    <t>уменьшение остатков средств, всего</t>
  </si>
  <si>
    <t xml:space="preserve">  Уменьшение прочих остатков средств бюджетов</t>
  </si>
  <si>
    <t>92301050200000000600</t>
  </si>
  <si>
    <t xml:space="preserve">  Уменьшение прочих остатков денежных средств бюджетов</t>
  </si>
  <si>
    <t>92301050201000000610</t>
  </si>
  <si>
    <t xml:space="preserve">  Уменьшение прочих остатков денежных средств бюджетов сельских поселений</t>
  </si>
  <si>
    <t>92301050201100000610</t>
  </si>
  <si>
    <t/>
  </si>
  <si>
    <t>Утверждено</t>
  </si>
  <si>
    <t>Приложение  № 1</t>
  </si>
  <si>
    <t xml:space="preserve">к решению Совета депутатов </t>
  </si>
  <si>
    <t>Александровского  сельского поселения</t>
  </si>
  <si>
    <t xml:space="preserve">Лямбирского муниципального района </t>
  </si>
  <si>
    <t>Республики Мордовия</t>
  </si>
  <si>
    <t>(тыс.руб)</t>
  </si>
  <si>
    <t xml:space="preserve">КОД </t>
  </si>
  <si>
    <t>НАИМЕНОВАНИЕ</t>
  </si>
  <si>
    <t>Процент исполнения</t>
  </si>
  <si>
    <t>3</t>
  </si>
  <si>
    <t xml:space="preserve">ДОХОДЫ БЮДЖЕТА АЛЕКСАНДРОВСКОГО СЕЛЬСКОГО ПОСЕЛЕНИЯ ЛЯМБИРСКОГО МУНИЦИПАЛЬНОГО РАЙОНА РЕСПУБЛИКИ МОРДОВИЯ ЗА 2024 ГОД  ПО КОДАМ КЛАССИФИКАЦИИ ДОХОДОВ БЮДЖЕТОВ                                        </t>
  </si>
  <si>
    <t>Наименование</t>
  </si>
  <si>
    <t>Адм</t>
  </si>
  <si>
    <t>Рз</t>
  </si>
  <si>
    <t>ПРз</t>
  </si>
  <si>
    <t>ЦСР</t>
  </si>
  <si>
    <t>ВР</t>
  </si>
  <si>
    <t>Сумма (тыс. руб.)</t>
  </si>
  <si>
    <t>ВСЕГО</t>
  </si>
  <si>
    <t>Администрация Александровского сельского поселения Лямбирского муниципального района Республики Мордовия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</si>
  <si>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</si>
  <si>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</si>
  <si>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</si>
  <si>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</si>
  <si>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Администрации  Александровского сельского поселения Лямбирского муниципального района Республики Мордовия</t>
  </si>
  <si>
    <t>65</t>
  </si>
  <si>
    <t>Высшее должностное лицо муниципального образования</t>
  </si>
  <si>
    <t>1</t>
  </si>
  <si>
    <t>00</t>
  </si>
  <si>
    <t xml:space="preserve">Расходы на выплаты по оплате труда Главы Администрации Александровского сельского поселения Лямбирского муниципального района Республики Мордовия </t>
  </si>
  <si>
    <t>41140</t>
  </si>
  <si>
    <t>Расходы на выплаты персоналу в целях обеспечния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</si>
  <si>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на софинансирование расходных обязательств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</si>
  <si>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 муниципальных учреждений</t>
  </si>
  <si>
    <t>Расходы на выплаты персоналу в целях обеспечния выполнения функций государственными муниципальными органами, казенными учреждениями, органами управления государственными внебюджетными фондами</t>
  </si>
  <si>
    <t>100</t>
  </si>
  <si>
    <t>120</t>
  </si>
  <si>
    <t>Аппарат Администрации  Александровского сельского поселения Лямбирского муниципального района Республики Мордовия</t>
  </si>
  <si>
    <t>2</t>
  </si>
  <si>
    <t xml:space="preserve">Расходы на выплаты по оплате труда работников органов местного самоуправления </t>
  </si>
  <si>
    <t>41110</t>
  </si>
  <si>
    <t>Пособия, компенсации и иные социальные выплаты гражданам, кроме публичных нормативных обязательств</t>
  </si>
  <si>
    <t xml:space="preserve">Расходы на обеспечение функций органов местного самоуправления </t>
  </si>
  <si>
    <t>41120</t>
  </si>
  <si>
    <t>Уплата налога на имущество организаций и земельного налога</t>
  </si>
  <si>
    <t>851</t>
  </si>
  <si>
    <t>Уплата  иных платежей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</si>
  <si>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</si>
  <si>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76010</t>
  </si>
  <si>
    <t>Прочая закупка товаров, работ и услуг для обеспечения государственных (муниципальных) нужд</t>
  </si>
  <si>
    <t>Иные межбюджетные трансферты на осуществление полномочий по 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</si>
  <si>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44501</t>
  </si>
  <si>
    <t>500</t>
  </si>
  <si>
    <t>540</t>
  </si>
  <si>
    <t>Непрограммные расходы главных распорядителей бюджетных средств Александровского сельского поселения Лямбирского муниципального района Республики Мордовия</t>
  </si>
  <si>
    <t>89</t>
  </si>
  <si>
    <t>0</t>
  </si>
  <si>
    <t>Непрограммные расходы в рамках обеспечения деятельности главных распорядителей бюджетных средств Александровского сельского поселения Лямбирского муниципального района Республики Мордовия</t>
  </si>
  <si>
    <t>77150</t>
  </si>
  <si>
    <t>Резервные фонды</t>
  </si>
  <si>
    <t>Резервный фонд администрации  Александровского сельского поселения Лямбирского муниципального района Республики Мордовия</t>
  </si>
  <si>
    <t>41180</t>
  </si>
  <si>
    <t>870</t>
  </si>
  <si>
    <t>Другие общегосударственные вопросы</t>
  </si>
  <si>
    <t>13</t>
  </si>
  <si>
    <t>Мероприятия, связанные с  муниципальным управлением</t>
  </si>
  <si>
    <t>41210</t>
  </si>
  <si>
    <t>Исполнение судебных актов, предусматривающих обращение взыскания на средства  бюджета Александровского сельского поселения</t>
  </si>
  <si>
    <t>41220</t>
  </si>
  <si>
    <t xml:space="preserve">Исполнение судебных актов </t>
  </si>
  <si>
    <t xml:space="preserve">Оценка недвижимости, признание прав и регулирование отношений по муниципальной собственности </t>
  </si>
  <si>
    <t>42200</t>
  </si>
  <si>
    <t xml:space="preserve">Национальная оборона </t>
  </si>
  <si>
    <t>02</t>
  </si>
  <si>
    <t>Мобилизационная и вневойсковая подготовка</t>
  </si>
  <si>
    <t>03</t>
  </si>
  <si>
    <t>Осуществление государственных полномочий Российской Федерации по воинскому учету в поселениях, на территориях которых отсутствуют структурные подразделения военных комиссариатов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</si>
  <si>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</si>
  <si>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</si>
  <si>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</si>
  <si>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работ на гидротехнических сооружениях по пропуску весеннего паводка</t>
  </si>
  <si>
    <t>09</t>
  </si>
  <si>
    <t>Национальная экономика</t>
  </si>
  <si>
    <t>Дорожное хозяйство (дорожные  фонды)</t>
  </si>
  <si>
    <t>Муниципальная программа "Развитие автомобильных дорог  Александровского сельского поселения Лямбирского муниципального района Республики Мордовия"</t>
  </si>
  <si>
    <t>Основное мероприятие "Обеспечение сохранности автомобильных дорог, искусственных сооружений на них на уровне, соответствующем категории дороги"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</si>
  <si>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</si>
  <si>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</si>
  <si>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Капитальный ремонт, ремонт и содержание автомобильных дорог общего пользования местного значения и искусственных сооружений на них за счет средств местного бюджета</t>
  </si>
  <si>
    <t>42340</t>
  </si>
  <si>
    <t xml:space="preserve">Прочая закупка товаров, работ и услуг </t>
  </si>
  <si>
    <t>Другие вопросы в области национальной экономики</t>
  </si>
  <si>
    <t>Муниципальная программа "Управление муниципальным имуществом и земельными ресурсами на территории Александровского сельского поселения Лямбирского муниципального района Республики Мордовия"</t>
  </si>
  <si>
    <t>Подпрограмма "Управление земельными ресурсами"</t>
  </si>
  <si>
    <t xml:space="preserve">Основное мероприятие "Выполнение комплексных кадастровых работ" </t>
  </si>
  <si>
    <t>Организация проведения комплексных кадастровых работ</t>
  </si>
  <si>
    <t>L5110</t>
  </si>
  <si>
    <t>Непрограммные расходы главных распорядителей  средств бюджета Александровского сельского поселения Лямбирского муниципального района Республики Мордовия</t>
  </si>
  <si>
    <t>Непрограммные расходы в рамках обеспечения деятельности главных распорядителей  средств бюджета Александровского сельского поселения Лямбирского муниципального района Республики Мордовия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</si>
  <si>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</t>
  </si>
  <si>
    <t>S6290</t>
  </si>
  <si>
    <t>Жилищно-коммунальное хозяйство</t>
  </si>
  <si>
    <t>05</t>
  </si>
  <si>
    <t xml:space="preserve">Жилищное хозяйство 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</si>
  <si>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контролю,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</si>
  <si>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</si>
  <si>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Александровского сельского поселения Лямбирского муниципального района Республики Мордовия"</t>
  </si>
  <si>
    <t>Подпрограмма " Энергесбережение и повышение энергетической эффективности в энергетике"</t>
  </si>
  <si>
    <t>Основное мероприятие "Субсидирование оформления прав собственности на бесхозяйные объекты недвижимого имущества, используемые для передачи энергетических ресурсов""</t>
  </si>
  <si>
    <t>Оформление прав собственности на бесхозяйные объекты недвижимого имущества, используемые для передачи энергетических ресурсов</t>
  </si>
  <si>
    <t>S6140</t>
  </si>
  <si>
    <t>Муниципальная программа  Лямбирского муниципального района "Комплексное развитие сельских территорий"</t>
  </si>
  <si>
    <t>Подпрограмма "Создание и развитие инфраструктуры на сельских территориях"</t>
  </si>
  <si>
    <t>Основное мероприятие "Современный облик сельских территорий"</t>
  </si>
  <si>
    <t>Реализация проектов комплексного развития сельских территорий</t>
  </si>
  <si>
    <t>22</t>
  </si>
  <si>
    <t>L5768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</si>
  <si>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</si>
  <si>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</si>
  <si>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>Бюджетные инвестиции в объекты капитального строительства муниципальной собственности за счет средств местного бюджета</t>
  </si>
  <si>
    <t>Строительство "Водоснабжение ул.Молодежная, ул. Маскинскова, ул. Олимпийская, ул. Мира в с. Александровка Лямбирского муниципального района РМ, 4-я очередь строительства (ул. Маскинскова)"</t>
  </si>
  <si>
    <t>25Я30</t>
  </si>
  <si>
    <t>Мероприятия по реализации отдельных полномочий органов местного самоуправления</t>
  </si>
  <si>
    <t>Мероприятия в области жилищно-коммунального хозяйства</t>
  </si>
  <si>
    <t>42020</t>
  </si>
  <si>
    <t>Капитальный ремонт коммуникационных сетей</t>
  </si>
  <si>
    <t>Проектно-изыскательские работы</t>
  </si>
  <si>
    <t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</si>
  <si>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</si>
  <si>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Благоустройство</t>
  </si>
  <si>
    <t>Муниципальная программа  Александровского сельского поселения "Комплексное развитие сельских территорий"</t>
  </si>
  <si>
    <t>Подпрограмма "Создание условий для обеспечения доступным и комфортным жильем сельского населения"</t>
  </si>
  <si>
    <t>Региональный проект "Комплексная система обращения с твердыми коммунальными отходами"</t>
  </si>
  <si>
    <t>G2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</si>
  <si>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</si>
  <si>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Основное мероприятие "Улучшение жилищных условий граждан, проживающих на сельских территориях"</t>
  </si>
  <si>
    <t>Благоустройство сельских территорий</t>
  </si>
  <si>
    <t>L5764</t>
  </si>
  <si>
    <t>Муниципальная программа "Формирование современной городской среды на 2018-2022 годы"</t>
  </si>
  <si>
    <t>Региональный проект "Формирование комфортной городской среды"</t>
  </si>
  <si>
    <t>F2</t>
  </si>
  <si>
    <t>Благоустройство общественных территорий</t>
  </si>
  <si>
    <t xml:space="preserve">Благоустройство дворовых территорий </t>
  </si>
  <si>
    <t>Непрограммые расходы главных распорядителей бюджетных средств Александровского сельского поселения Лямбирского муниципального района Республики Мордовия</t>
  </si>
  <si>
    <t>Непрограммые расходы в рамках обеспечения деятельности главных распорядителей бюджетных средств Александровского сельского поселения Лямбирского муниципального района Республики Мордовия</t>
  </si>
  <si>
    <t>Озеленение</t>
  </si>
  <si>
    <t>Организация и содержание мест захоронения</t>
  </si>
  <si>
    <t xml:space="preserve">Прочие мероприятия по благоустройству </t>
  </si>
  <si>
    <t>43040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</si>
  <si>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</si>
  <si>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44104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</si>
  <si>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</si>
  <si>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</si>
  <si>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Другие вопросы в области жилищно-коммунального хозяйства</t>
  </si>
  <si>
    <t xml:space="preserve">Муниципальная программа Александровского сельского поселения Лямбирского муниципального района "Энергосбережение и повышение энергетической эффективности на территории Александровского сельского поселения  " </t>
  </si>
  <si>
    <t>Основное мероприятие "Модернизация технологических процессов в области энергосбережения и повышения энергетической эффективности"</t>
  </si>
  <si>
    <t>Мероприятия по разработке схем теплоснабжения, водоснабжения и водоотведения муниципальных образований</t>
  </si>
  <si>
    <t>Мероприятия по энергосбережению и повышению энергоэффективности</t>
  </si>
  <si>
    <t>Решение вопросов местного значения, осуществляемое с привлечением средств самообложения граждан</t>
  </si>
  <si>
    <t>Социальная политика</t>
  </si>
  <si>
    <t>Пенсионное обеспечение</t>
  </si>
  <si>
    <t>Доплаты к пенсиям муниципальных служащих  Республики Мордовия</t>
  </si>
  <si>
    <t>03010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</si>
  <si>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</si>
  <si>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</si>
  <si>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Расходы, связанные с муниципальным управлением</t>
  </si>
  <si>
    <t xml:space="preserve">Процентные платежи по муниципальному долгу </t>
  </si>
  <si>
    <t>Обслуживание муниципального долга</t>
  </si>
  <si>
    <t>730</t>
  </si>
  <si>
    <t>Условно утвержденные расходы</t>
  </si>
  <si>
    <t>99</t>
  </si>
  <si>
    <t>Обеспечение деятельности Администрации Александровского сельского поселения Лямбирского муниципального района Республики Мордовия</t>
  </si>
  <si>
    <t>Аппарат Администрации Александровского сельского поселения Лямбирского муниципального района Республики Мордовия</t>
  </si>
  <si>
    <t>Приложение 3</t>
  </si>
  <si>
    <t>Александровского сельского поселения</t>
  </si>
  <si>
    <t>Лямбирского муниципального района</t>
  </si>
  <si>
    <t>РАСХОДЫ БЮДЖЕТА АЛЕКСАНДРОВСКОГО СЕЛЬСКОГО ПОСЕЛЕНИЯ ЛЯМБИРСКОГО МУНИЦИПАЛЬНОГО РАЙОНА РЕСПУБЛИКИ МОРДОВИЯ ЗА 2024 ГОД ПО ВЕДОМСТВЕННОЙ СТРУКТУРЕ РАСХОДОВ БЮДЖЕТА АЛЕКСАНДРОВСКОГО СЕЛЬСКОГО ПОСЕЛЕНИЯ ЛЯМБИРСКОГО МУНИЦИПАЛЬНОГО РАЙОНА РЕСПУБЛИКИ МОРДОВИЯ</t>
  </si>
  <si>
    <t>Приложение  №4</t>
  </si>
  <si>
    <t>(тыс. руб.)</t>
  </si>
  <si>
    <t xml:space="preserve">Код </t>
  </si>
  <si>
    <t xml:space="preserve">Процент исполнения
</t>
  </si>
  <si>
    <t>ИСТОЧНИКИ ФИНАНСИРОВАНИЯ ДЕФИЦИТА  БЮДЖЕТА  АЛЕКСАНДРОВСКОГО СЕЛЬСКОГО ПОСЕЛЕНИЯ  ЛЯМБИРСКОГО МУНИЦИПАЛЬНОГО РАЙОНА  РЕСПУБЛИКИ МОРДОВИЯ                                                                                                   ЗА 2024 ГОД  ПО КОДАМ КЛАССИФИКАЦИИ ИСТОЧНИКОВ ФИНАНСИРОВАНИЯ ДЕФИЦИТОВ БЮДЖЕТОВ</t>
  </si>
  <si>
    <t>Приложение 2</t>
  </si>
  <si>
    <t xml:space="preserve">РАСХОДЫ БЮДЖЕТА АЛЕКСАНДРОВСКОГО СЕЛЬСКОГО ПОСЕЛЕНИЯ ЛЯМБИРСКОГО МУНИЦИПАЛЬНОГО РАЙОНА  РЕСПУБЛИКИ МОРДОВИЯ ЗА 2024 ГОД ПО РАЗДЕЛАМ И ПОДРАЗДЕЛАМ  КЛАССИФИКАЦИИ РАСХОДОВ БЮДЖЕТОВ   </t>
  </si>
  <si>
    <t xml:space="preserve">   (тыс. руб.)</t>
  </si>
  <si>
    <t>от «27» февраля 2025 г. № 96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</si>
</sst>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dd\.mm\.yyyy"/>
    <numFmt numFmtId="165" formatCode="#,##0.00_ ;\-#,##0.00"/>
    <numFmt numFmtId="166" formatCode="#,##0.0"/>
  </numFmts>
  <fonts count="36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  <xf numFmtId="43" fontId="20" fillId="0" borderId="0" applyFont="0" applyFill="0" applyBorder="0" applyAlignment="0" applyProtection="0"/>
    <xf numFmtId="0" fontId="23" fillId="0" borderId="1"/>
    <xf numFmtId="0" fontId="27" fillId="0" borderId="1"/>
    <xf numFmtId="0" fontId="27" fillId="0" borderId="1"/>
    <xf numFmtId="0" fontId="23" fillId="0" borderId="1"/>
  </cellStyleXfs>
  <cellXfs count="3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3" fillId="0" borderId="2" xfId="81" applyNumberFormat="1" applyProtection="1">
      <alignment horizontal="left" wrapText="1"/>
    </xf>
    <xf numFmtId="49" fontId="13" fillId="0" borderId="2" xfId="84" applyNumberFormat="1" applyProtection="1"/>
    <xf numFmtId="0" fontId="13" fillId="0" borderId="2" xfId="85" applyNumberFormat="1" applyProtection="1"/>
    <xf numFmtId="0" fontId="15" fillId="0" borderId="1" xfId="141" applyNumberFormat="1" applyProtection="1"/>
    <xf numFmtId="0" fontId="13" fillId="0" borderId="1" xfId="157" applyNumberFormat="1" applyProtection="1"/>
    <xf numFmtId="0" fontId="21" fillId="0" borderId="0" xfId="0" applyFont="1" applyProtection="1">
      <protection locked="0"/>
    </xf>
    <xf numFmtId="43" fontId="22" fillId="0" borderId="1" xfId="169" applyFont="1" applyBorder="1" applyAlignment="1">
      <alignment horizontal="right"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49" fontId="26" fillId="0" borderId="57" xfId="32" applyNumberFormat="1" applyFont="1" applyBorder="1" applyProtection="1">
      <alignment horizontal="center" vertical="center"/>
    </xf>
    <xf numFmtId="49" fontId="26" fillId="0" borderId="58" xfId="37" applyNumberFormat="1" applyFont="1" applyBorder="1" applyProtection="1">
      <alignment horizontal="center" wrapText="1"/>
    </xf>
    <xf numFmtId="49" fontId="26" fillId="0" borderId="57" xfId="43" applyNumberFormat="1" applyFont="1" applyBorder="1" applyProtection="1">
      <alignment horizontal="center"/>
    </xf>
    <xf numFmtId="49" fontId="26" fillId="0" borderId="59" xfId="43" applyNumberFormat="1" applyFont="1" applyBorder="1" applyProtection="1">
      <alignment horizontal="center"/>
    </xf>
    <xf numFmtId="0" fontId="26" fillId="0" borderId="60" xfId="30" applyNumberFormat="1" applyFont="1" applyBorder="1" applyAlignment="1" applyProtection="1">
      <alignment horizontal="left" vertical="top" wrapText="1"/>
    </xf>
    <xf numFmtId="0" fontId="26" fillId="0" borderId="61" xfId="35" applyNumberFormat="1" applyFont="1" applyBorder="1" applyAlignment="1" applyProtection="1">
      <alignment horizontal="left" vertical="top" wrapText="1"/>
    </xf>
    <xf numFmtId="0" fontId="26" fillId="0" borderId="62" xfId="41" applyNumberFormat="1" applyFont="1" applyBorder="1" applyAlignment="1" applyProtection="1">
      <alignment horizontal="left" vertical="top" wrapText="1"/>
    </xf>
    <xf numFmtId="0" fontId="26" fillId="0" borderId="63" xfId="41" applyNumberFormat="1" applyFont="1" applyBorder="1" applyAlignment="1" applyProtection="1">
      <alignment horizontal="left" vertical="top" wrapText="1"/>
    </xf>
    <xf numFmtId="166" fontId="26" fillId="0" borderId="46" xfId="33" applyNumberFormat="1" applyFont="1" applyBorder="1" applyAlignment="1" applyProtection="1">
      <alignment horizontal="right" shrinkToFit="1"/>
    </xf>
    <xf numFmtId="166" fontId="26" fillId="0" borderId="43" xfId="33" applyNumberFormat="1" applyFont="1" applyBorder="1" applyAlignment="1" applyProtection="1">
      <alignment horizontal="right" shrinkToFit="1"/>
    </xf>
    <xf numFmtId="166" fontId="26" fillId="0" borderId="49" xfId="33" applyNumberFormat="1" applyFont="1" applyBorder="1" applyAlignment="1" applyProtection="1">
      <alignment horizontal="right" shrinkToFit="1"/>
    </xf>
    <xf numFmtId="4" fontId="26" fillId="3" borderId="64" xfId="33" applyNumberFormat="1" applyFont="1" applyFill="1" applyBorder="1" applyProtection="1">
      <alignment horizontal="right" vertical="center" shrinkToFit="1"/>
    </xf>
    <xf numFmtId="49" fontId="26" fillId="0" borderId="58" xfId="38" applyNumberFormat="1" applyFont="1" applyBorder="1" applyProtection="1">
      <alignment horizontal="center" vertical="center"/>
    </xf>
    <xf numFmtId="4" fontId="26" fillId="0" borderId="57" xfId="44" applyNumberFormat="1" applyFont="1" applyBorder="1" applyProtection="1">
      <alignment horizontal="right" shrinkToFit="1"/>
    </xf>
    <xf numFmtId="4" fontId="26" fillId="0" borderId="59" xfId="44" applyNumberFormat="1" applyFont="1" applyBorder="1" applyProtection="1">
      <alignment horizontal="right" shrinkToFit="1"/>
    </xf>
    <xf numFmtId="4" fontId="26" fillId="3" borderId="65" xfId="33" applyNumberFormat="1" applyFont="1" applyFill="1" applyBorder="1" applyProtection="1">
      <alignment horizontal="right" vertical="center" shrinkToFit="1"/>
    </xf>
    <xf numFmtId="165" fontId="26" fillId="0" borderId="66" xfId="39" applyNumberFormat="1" applyFont="1" applyBorder="1" applyProtection="1">
      <alignment horizontal="right" vertical="center" shrinkToFit="1"/>
    </xf>
    <xf numFmtId="4" fontId="26" fillId="0" borderId="62" xfId="44" applyNumberFormat="1" applyFont="1" applyBorder="1" applyProtection="1">
      <alignment horizontal="right" shrinkToFit="1"/>
    </xf>
    <xf numFmtId="4" fontId="26" fillId="0" borderId="63" xfId="44" applyNumberFormat="1" applyFont="1" applyBorder="1" applyProtection="1">
      <alignment horizontal="right" shrinkToFit="1"/>
    </xf>
    <xf numFmtId="0" fontId="27" fillId="0" borderId="0" xfId="0" applyFont="1"/>
    <xf numFmtId="0" fontId="22" fillId="0" borderId="0" xfId="0" applyFont="1" applyFill="1" applyAlignment="1">
      <alignment horizontal="right" vertical="top" wrapText="1"/>
    </xf>
    <xf numFmtId="0" fontId="27" fillId="0" borderId="1" xfId="0" applyFont="1" applyBorder="1"/>
    <xf numFmtId="166" fontId="28" fillId="0" borderId="75" xfId="0" applyNumberFormat="1" applyFont="1" applyFill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/>
    </xf>
    <xf numFmtId="0" fontId="28" fillId="0" borderId="50" xfId="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/>
    </xf>
    <xf numFmtId="0" fontId="28" fillId="0" borderId="76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0" fontId="28" fillId="0" borderId="55" xfId="0" applyFont="1" applyBorder="1" applyAlignment="1">
      <alignment horizontal="center"/>
    </xf>
    <xf numFmtId="0" fontId="28" fillId="0" borderId="50" xfId="0" applyFont="1" applyBorder="1" applyAlignment="1">
      <alignment horizontal="center" wrapText="1"/>
    </xf>
    <xf numFmtId="0" fontId="28" fillId="0" borderId="56" xfId="0" applyFont="1" applyBorder="1" applyAlignment="1">
      <alignment horizontal="center" wrapText="1"/>
    </xf>
    <xf numFmtId="0" fontId="30" fillId="0" borderId="1" xfId="0" applyFont="1" applyFill="1" applyBorder="1"/>
    <xf numFmtId="0" fontId="28" fillId="0" borderId="79" xfId="0" applyFont="1" applyBorder="1" applyAlignment="1">
      <alignment wrapText="1"/>
    </xf>
    <xf numFmtId="0" fontId="28" fillId="0" borderId="42" xfId="0" applyFont="1" applyBorder="1" applyAlignment="1">
      <alignment horizontal="center" wrapText="1"/>
    </xf>
    <xf numFmtId="0" fontId="28" fillId="0" borderId="80" xfId="0" applyFont="1" applyBorder="1" applyAlignment="1">
      <alignment horizontal="center"/>
    </xf>
    <xf numFmtId="0" fontId="28" fillId="0" borderId="81" xfId="0" applyFont="1" applyBorder="1" applyAlignment="1">
      <alignment horizontal="center"/>
    </xf>
    <xf numFmtId="0" fontId="28" fillId="0" borderId="82" xfId="0" applyFont="1" applyBorder="1" applyAlignment="1">
      <alignment horizontal="center"/>
    </xf>
    <xf numFmtId="0" fontId="28" fillId="0" borderId="83" xfId="0" applyFont="1" applyBorder="1" applyAlignment="1">
      <alignment horizontal="center"/>
    </xf>
    <xf numFmtId="166" fontId="28" fillId="0" borderId="84" xfId="0" applyNumberFormat="1" applyFont="1" applyBorder="1"/>
    <xf numFmtId="166" fontId="28" fillId="0" borderId="85" xfId="0" applyNumberFormat="1" applyFont="1" applyBorder="1"/>
    <xf numFmtId="0" fontId="30" fillId="0" borderId="0" xfId="0" applyFont="1"/>
    <xf numFmtId="0" fontId="30" fillId="0" borderId="1" xfId="0" applyFont="1" applyBorder="1"/>
    <xf numFmtId="0" fontId="31" fillId="0" borderId="79" xfId="0" applyFont="1" applyBorder="1" applyAlignment="1">
      <alignment vertical="top" wrapText="1"/>
    </xf>
    <xf numFmtId="0" fontId="31" fillId="0" borderId="45" xfId="0" applyFont="1" applyBorder="1" applyAlignment="1">
      <alignment horizontal="center" wrapText="1"/>
    </xf>
    <xf numFmtId="0" fontId="31" fillId="0" borderId="85" xfId="0" applyFont="1" applyBorder="1" applyAlignment="1">
      <alignment horizontal="center"/>
    </xf>
    <xf numFmtId="0" fontId="31" fillId="0" borderId="86" xfId="0" applyFont="1" applyBorder="1" applyAlignment="1">
      <alignment horizontal="center"/>
    </xf>
    <xf numFmtId="0" fontId="31" fillId="0" borderId="82" xfId="0" applyFont="1" applyBorder="1" applyAlignment="1">
      <alignment horizontal="center"/>
    </xf>
    <xf numFmtId="0" fontId="31" fillId="0" borderId="83" xfId="0" applyFont="1" applyBorder="1" applyAlignment="1">
      <alignment horizontal="center"/>
    </xf>
    <xf numFmtId="166" fontId="31" fillId="0" borderId="85" xfId="0" applyNumberFormat="1" applyFont="1" applyBorder="1"/>
    <xf numFmtId="166" fontId="31" fillId="0" borderId="80" xfId="0" applyNumberFormat="1" applyFont="1" applyBorder="1"/>
    <xf numFmtId="166" fontId="31" fillId="0" borderId="45" xfId="0" applyNumberFormat="1" applyFont="1" applyBorder="1"/>
    <xf numFmtId="0" fontId="30" fillId="0" borderId="0" xfId="0" applyFont="1" applyFill="1"/>
    <xf numFmtId="0" fontId="31" fillId="0" borderId="44" xfId="0" applyFont="1" applyBorder="1" applyAlignment="1">
      <alignment vertical="top" wrapText="1"/>
    </xf>
    <xf numFmtId="0" fontId="31" fillId="0" borderId="45" xfId="0" applyFont="1" applyBorder="1" applyAlignment="1">
      <alignment horizontal="center"/>
    </xf>
    <xf numFmtId="0" fontId="31" fillId="0" borderId="52" xfId="0" applyFont="1" applyBorder="1" applyAlignment="1">
      <alignment horizontal="center"/>
    </xf>
    <xf numFmtId="0" fontId="31" fillId="0" borderId="87" xfId="0" applyFont="1" applyBorder="1" applyAlignment="1">
      <alignment horizontal="center"/>
    </xf>
    <xf numFmtId="0" fontId="31" fillId="0" borderId="88" xfId="0" applyFont="1" applyBorder="1" applyAlignment="1">
      <alignment horizontal="center"/>
    </xf>
    <xf numFmtId="166" fontId="31" fillId="0" borderId="46" xfId="0" applyNumberFormat="1" applyFont="1" applyBorder="1"/>
    <xf numFmtId="166" fontId="30" fillId="0" borderId="0" xfId="0" applyNumberFormat="1" applyFont="1"/>
    <xf numFmtId="0" fontId="27" fillId="0" borderId="1" xfId="0" applyFont="1" applyFill="1" applyBorder="1"/>
    <xf numFmtId="166" fontId="27" fillId="0" borderId="0" xfId="0" applyNumberFormat="1" applyFont="1"/>
    <xf numFmtId="0" fontId="31" fillId="0" borderId="44" xfId="0" applyFont="1" applyFill="1" applyBorder="1" applyAlignment="1">
      <alignment vertical="top"/>
    </xf>
    <xf numFmtId="166" fontId="31" fillId="3" borderId="45" xfId="0" applyNumberFormat="1" applyFont="1" applyFill="1" applyBorder="1"/>
    <xf numFmtId="0" fontId="31" fillId="0" borderId="46" xfId="0" applyFont="1" applyFill="1" applyBorder="1" applyAlignment="1">
      <alignment horizontal="center"/>
    </xf>
    <xf numFmtId="0" fontId="31" fillId="0" borderId="89" xfId="0" applyFont="1" applyFill="1" applyBorder="1" applyAlignment="1">
      <alignment horizontal="center"/>
    </xf>
    <xf numFmtId="0" fontId="31" fillId="0" borderId="87" xfId="0" applyFont="1" applyFill="1" applyBorder="1" applyAlignment="1">
      <alignment horizontal="center"/>
    </xf>
    <xf numFmtId="49" fontId="31" fillId="0" borderId="87" xfId="0" applyNumberFormat="1" applyFont="1" applyFill="1" applyBorder="1" applyAlignment="1">
      <alignment horizontal="center"/>
    </xf>
    <xf numFmtId="49" fontId="31" fillId="0" borderId="45" xfId="0" applyNumberFormat="1" applyFont="1" applyFill="1" applyBorder="1" applyAlignment="1">
      <alignment horizontal="center" wrapText="1"/>
    </xf>
    <xf numFmtId="0" fontId="27" fillId="0" borderId="72" xfId="0" applyFont="1" applyFill="1" applyBorder="1"/>
    <xf numFmtId="0" fontId="31" fillId="0" borderId="46" xfId="0" applyFont="1" applyFill="1" applyBorder="1" applyAlignment="1">
      <alignment horizontal="center" wrapText="1"/>
    </xf>
    <xf numFmtId="166" fontId="31" fillId="3" borderId="85" xfId="0" applyNumberFormat="1" applyFont="1" applyFill="1" applyBorder="1"/>
    <xf numFmtId="0" fontId="31" fillId="0" borderId="44" xfId="0" applyFont="1" applyFill="1" applyBorder="1" applyAlignment="1">
      <alignment vertical="top" wrapText="1"/>
    </xf>
    <xf numFmtId="49" fontId="31" fillId="0" borderId="87" xfId="0" applyNumberFormat="1" applyFont="1" applyFill="1" applyBorder="1" applyAlignment="1">
      <alignment horizontal="center" wrapText="1"/>
    </xf>
    <xf numFmtId="49" fontId="31" fillId="0" borderId="90" xfId="0" applyNumberFormat="1" applyFont="1" applyFill="1" applyBorder="1" applyAlignment="1">
      <alignment horizontal="center"/>
    </xf>
    <xf numFmtId="49" fontId="31" fillId="0" borderId="88" xfId="0" applyNumberFormat="1" applyFont="1" applyFill="1" applyBorder="1" applyAlignment="1">
      <alignment horizontal="center" wrapText="1"/>
    </xf>
    <xf numFmtId="0" fontId="31" fillId="0" borderId="45" xfId="0" applyFont="1" applyFill="1" applyBorder="1" applyAlignment="1">
      <alignment horizontal="center" wrapText="1"/>
    </xf>
    <xf numFmtId="166" fontId="31" fillId="0" borderId="72" xfId="0" applyNumberFormat="1" applyFont="1" applyBorder="1"/>
    <xf numFmtId="49" fontId="31" fillId="0" borderId="44" xfId="0" applyNumberFormat="1" applyFont="1" applyFill="1" applyBorder="1" applyAlignment="1">
      <alignment vertical="top" wrapText="1"/>
    </xf>
    <xf numFmtId="0" fontId="27" fillId="0" borderId="0" xfId="0" applyFont="1" applyFill="1"/>
    <xf numFmtId="0" fontId="27" fillId="4" borderId="0" xfId="0" applyFont="1" applyFill="1"/>
    <xf numFmtId="0" fontId="31" fillId="0" borderId="91" xfId="0" applyFont="1" applyBorder="1" applyAlignment="1">
      <alignment horizontal="center"/>
    </xf>
    <xf numFmtId="166" fontId="31" fillId="3" borderId="45" xfId="0" applyNumberFormat="1" applyFont="1" applyFill="1" applyBorder="1" applyAlignment="1">
      <alignment horizontal="right" wrapText="1"/>
    </xf>
    <xf numFmtId="0" fontId="31" fillId="0" borderId="93" xfId="0" applyFont="1" applyBorder="1" applyAlignment="1">
      <alignment horizontal="center"/>
    </xf>
    <xf numFmtId="0" fontId="31" fillId="0" borderId="44" xfId="171" applyFont="1" applyBorder="1" applyAlignment="1">
      <alignment vertical="top" wrapText="1"/>
    </xf>
    <xf numFmtId="0" fontId="31" fillId="0" borderId="93" xfId="171" applyFont="1" applyBorder="1" applyAlignment="1">
      <alignment horizontal="center" wrapText="1"/>
    </xf>
    <xf numFmtId="0" fontId="31" fillId="0" borderId="45" xfId="171" applyFont="1" applyBorder="1" applyAlignment="1">
      <alignment horizontal="center"/>
    </xf>
    <xf numFmtId="166" fontId="31" fillId="0" borderId="46" xfId="0" applyNumberFormat="1" applyFont="1" applyFill="1" applyBorder="1" applyAlignment="1">
      <alignment horizontal="right" wrapText="1"/>
    </xf>
    <xf numFmtId="0" fontId="27" fillId="5" borderId="0" xfId="0" applyFont="1" applyFill="1"/>
    <xf numFmtId="0" fontId="0" fillId="5" borderId="0" xfId="0" applyFont="1" applyFill="1"/>
    <xf numFmtId="0" fontId="31" fillId="0" borderId="45" xfId="0" applyFont="1" applyFill="1" applyBorder="1" applyAlignment="1">
      <alignment horizontal="center"/>
    </xf>
    <xf numFmtId="0" fontId="31" fillId="0" borderId="52" xfId="0" applyFont="1" applyFill="1" applyBorder="1" applyAlignment="1">
      <alignment horizontal="center"/>
    </xf>
    <xf numFmtId="0" fontId="31" fillId="0" borderId="88" xfId="0" applyFont="1" applyFill="1" applyBorder="1" applyAlignment="1">
      <alignment horizontal="center"/>
    </xf>
    <xf numFmtId="166" fontId="31" fillId="0" borderId="46" xfId="0" applyNumberFormat="1" applyFont="1" applyFill="1" applyBorder="1"/>
    <xf numFmtId="166" fontId="31" fillId="0" borderId="45" xfId="0" applyNumberFormat="1" applyFont="1" applyFill="1" applyBorder="1"/>
    <xf numFmtId="0" fontId="27" fillId="0" borderId="74" xfId="0" applyFont="1" applyFill="1" applyBorder="1"/>
    <xf numFmtId="166" fontId="31" fillId="5" borderId="80" xfId="0" applyNumberFormat="1" applyFont="1" applyFill="1" applyBorder="1"/>
    <xf numFmtId="0" fontId="31" fillId="5" borderId="44" xfId="0" applyFont="1" applyFill="1" applyBorder="1" applyAlignment="1">
      <alignment horizontal="left" vertical="top" wrapText="1"/>
    </xf>
    <xf numFmtId="166" fontId="31" fillId="5" borderId="46" xfId="0" applyNumberFormat="1" applyFont="1" applyFill="1" applyBorder="1"/>
    <xf numFmtId="166" fontId="31" fillId="5" borderId="72" xfId="0" applyNumberFormat="1" applyFont="1" applyFill="1" applyBorder="1"/>
    <xf numFmtId="0" fontId="22" fillId="3" borderId="74" xfId="0" applyFont="1" applyFill="1" applyBorder="1" applyAlignment="1">
      <alignment vertical="top"/>
    </xf>
    <xf numFmtId="0" fontId="31" fillId="3" borderId="45" xfId="0" applyFont="1" applyFill="1" applyBorder="1" applyAlignment="1">
      <alignment horizontal="center" wrapText="1"/>
    </xf>
    <xf numFmtId="0" fontId="22" fillId="3" borderId="45" xfId="0" applyFont="1" applyFill="1" applyBorder="1" applyAlignment="1">
      <alignment horizontal="center"/>
    </xf>
    <xf numFmtId="0" fontId="22" fillId="3" borderId="94" xfId="0" applyFont="1" applyFill="1" applyBorder="1" applyAlignment="1">
      <alignment horizontal="center"/>
    </xf>
    <xf numFmtId="0" fontId="22" fillId="3" borderId="52" xfId="0" applyFont="1" applyFill="1" applyBorder="1" applyAlignment="1">
      <alignment horizontal="center"/>
    </xf>
    <xf numFmtId="0" fontId="22" fillId="3" borderId="87" xfId="0" applyFont="1" applyFill="1" applyBorder="1" applyAlignment="1">
      <alignment horizontal="center"/>
    </xf>
    <xf numFmtId="0" fontId="22" fillId="3" borderId="88" xfId="0" applyFont="1" applyFill="1" applyBorder="1" applyAlignment="1">
      <alignment horizontal="center"/>
    </xf>
    <xf numFmtId="0" fontId="27" fillId="3" borderId="0" xfId="0" applyFont="1" applyFill="1"/>
    <xf numFmtId="0" fontId="22" fillId="3" borderId="44" xfId="0" applyFont="1" applyFill="1" applyBorder="1" applyAlignment="1">
      <alignment vertical="top" wrapText="1"/>
    </xf>
    <xf numFmtId="0" fontId="22" fillId="3" borderId="89" xfId="0" applyFont="1" applyFill="1" applyBorder="1" applyAlignment="1">
      <alignment horizontal="center"/>
    </xf>
    <xf numFmtId="0" fontId="22" fillId="3" borderId="87" xfId="171" applyNumberFormat="1" applyFont="1" applyFill="1" applyBorder="1" applyAlignment="1">
      <alignment horizontal="center"/>
    </xf>
    <xf numFmtId="0" fontId="22" fillId="3" borderId="44" xfId="0" applyFont="1" applyFill="1" applyBorder="1" applyAlignment="1">
      <alignment vertical="top"/>
    </xf>
    <xf numFmtId="49" fontId="22" fillId="3" borderId="88" xfId="0" applyNumberFormat="1" applyFont="1" applyFill="1" applyBorder="1" applyAlignment="1">
      <alignment horizontal="center" wrapText="1"/>
    </xf>
    <xf numFmtId="49" fontId="22" fillId="3" borderId="44" xfId="0" applyNumberFormat="1" applyFont="1" applyFill="1" applyBorder="1" applyAlignment="1">
      <alignment vertical="top" wrapText="1"/>
    </xf>
    <xf numFmtId="0" fontId="22" fillId="3" borderId="45" xfId="0" applyFont="1" applyFill="1" applyBorder="1" applyAlignment="1">
      <alignment vertical="top" wrapText="1"/>
    </xf>
    <xf numFmtId="49" fontId="22" fillId="3" borderId="45" xfId="0" applyNumberFormat="1" applyFont="1" applyFill="1" applyBorder="1" applyAlignment="1">
      <alignment vertical="top" wrapText="1"/>
    </xf>
    <xf numFmtId="166" fontId="31" fillId="3" borderId="46" xfId="0" applyNumberFormat="1" applyFont="1" applyFill="1" applyBorder="1"/>
    <xf numFmtId="0" fontId="31" fillId="0" borderId="44" xfId="0" applyFont="1" applyFill="1" applyBorder="1" applyAlignment="1">
      <alignment horizontal="left" vertical="top" wrapText="1"/>
    </xf>
    <xf numFmtId="0" fontId="31" fillId="3" borderId="88" xfId="0" applyFont="1" applyFill="1" applyBorder="1" applyAlignment="1">
      <alignment horizontal="center"/>
    </xf>
    <xf numFmtId="49" fontId="31" fillId="0" borderId="45" xfId="0" applyNumberFormat="1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2" fillId="0" borderId="88" xfId="0" applyFont="1" applyFill="1" applyBorder="1"/>
    <xf numFmtId="0" fontId="31" fillId="0" borderId="86" xfId="0" applyFont="1" applyFill="1" applyBorder="1" applyAlignment="1">
      <alignment horizontal="center"/>
    </xf>
    <xf numFmtId="0" fontId="31" fillId="0" borderId="82" xfId="0" applyFont="1" applyFill="1" applyBorder="1" applyAlignment="1">
      <alignment horizontal="center"/>
    </xf>
    <xf numFmtId="0" fontId="32" fillId="0" borderId="83" xfId="0" applyFont="1" applyFill="1" applyBorder="1"/>
    <xf numFmtId="0" fontId="31" fillId="0" borderId="88" xfId="0" applyFont="1" applyFill="1" applyBorder="1"/>
    <xf numFmtId="0" fontId="31" fillId="0" borderId="79" xfId="0" applyFont="1" applyFill="1" applyBorder="1" applyAlignment="1">
      <alignment vertical="top" wrapText="1"/>
    </xf>
    <xf numFmtId="49" fontId="31" fillId="0" borderId="52" xfId="0" applyNumberFormat="1" applyFont="1" applyFill="1" applyBorder="1" applyAlignment="1">
      <alignment horizontal="center" wrapText="1"/>
    </xf>
    <xf numFmtId="49" fontId="31" fillId="0" borderId="46" xfId="0" applyNumberFormat="1" applyFont="1" applyFill="1" applyBorder="1" applyAlignment="1">
      <alignment horizontal="center" wrapText="1"/>
    </xf>
    <xf numFmtId="0" fontId="31" fillId="0" borderId="44" xfId="171" applyFont="1" applyFill="1" applyBorder="1" applyAlignment="1">
      <alignment vertical="top" wrapText="1"/>
    </xf>
    <xf numFmtId="0" fontId="31" fillId="0" borderId="88" xfId="171" applyFont="1" applyFill="1" applyBorder="1" applyAlignment="1">
      <alignment horizontal="center"/>
    </xf>
    <xf numFmtId="0" fontId="31" fillId="0" borderId="88" xfId="171" applyFont="1" applyBorder="1" applyAlignment="1">
      <alignment horizontal="center"/>
    </xf>
    <xf numFmtId="0" fontId="31" fillId="0" borderId="93" xfId="171" applyFont="1" applyFill="1" applyBorder="1" applyAlignment="1">
      <alignment horizontal="center"/>
    </xf>
    <xf numFmtId="0" fontId="31" fillId="0" borderId="95" xfId="0" applyFont="1" applyFill="1" applyBorder="1" applyAlignment="1">
      <alignment vertical="top" wrapText="1"/>
    </xf>
    <xf numFmtId="0" fontId="31" fillId="0" borderId="95" xfId="0" applyFont="1" applyBorder="1" applyAlignment="1">
      <alignment vertical="top" wrapText="1"/>
    </xf>
    <xf numFmtId="49" fontId="31" fillId="0" borderId="45" xfId="0" applyNumberFormat="1" applyFont="1" applyBorder="1" applyAlignment="1">
      <alignment horizontal="center"/>
    </xf>
    <xf numFmtId="0" fontId="31" fillId="0" borderId="74" xfId="171" applyFont="1" applyBorder="1" applyAlignment="1">
      <alignment vertical="top" wrapText="1"/>
    </xf>
    <xf numFmtId="0" fontId="22" fillId="3" borderId="73" xfId="0" applyFont="1" applyFill="1" applyBorder="1" applyAlignment="1">
      <alignment wrapText="1"/>
    </xf>
    <xf numFmtId="49" fontId="31" fillId="0" borderId="87" xfId="0" applyNumberFormat="1" applyFont="1" applyBorder="1" applyAlignment="1">
      <alignment horizontal="center"/>
    </xf>
    <xf numFmtId="0" fontId="31" fillId="0" borderId="92" xfId="0" applyFont="1" applyBorder="1" applyAlignment="1">
      <alignment horizontal="center"/>
    </xf>
    <xf numFmtId="166" fontId="31" fillId="3" borderId="92" xfId="0" applyNumberFormat="1" applyFont="1" applyFill="1" applyBorder="1"/>
    <xf numFmtId="166" fontId="31" fillId="0" borderId="93" xfId="0" applyNumberFormat="1" applyFont="1" applyBorder="1"/>
    <xf numFmtId="0" fontId="31" fillId="0" borderId="96" xfId="0" applyFont="1" applyBorder="1" applyAlignment="1">
      <alignment horizontal="center"/>
    </xf>
    <xf numFmtId="0" fontId="31" fillId="0" borderId="97" xfId="0" applyFont="1" applyBorder="1" applyAlignment="1">
      <alignment horizontal="center"/>
    </xf>
    <xf numFmtId="49" fontId="31" fillId="0" borderId="97" xfId="0" applyNumberFormat="1" applyFont="1" applyBorder="1" applyAlignment="1">
      <alignment horizontal="center"/>
    </xf>
    <xf numFmtId="0" fontId="31" fillId="0" borderId="85" xfId="0" applyFont="1" applyBorder="1" applyAlignment="1">
      <alignment horizontal="center" wrapText="1"/>
    </xf>
    <xf numFmtId="0" fontId="33" fillId="0" borderId="85" xfId="0" applyFont="1" applyFill="1" applyBorder="1" applyAlignment="1">
      <alignment horizontal="center"/>
    </xf>
    <xf numFmtId="49" fontId="33" fillId="0" borderId="52" xfId="0" applyNumberFormat="1" applyFont="1" applyFill="1" applyBorder="1" applyAlignment="1">
      <alignment horizontal="center" wrapText="1"/>
    </xf>
    <xf numFmtId="49" fontId="33" fillId="0" borderId="87" xfId="0" applyNumberFormat="1" applyFont="1" applyFill="1" applyBorder="1" applyAlignment="1">
      <alignment horizontal="center" wrapText="1"/>
    </xf>
    <xf numFmtId="49" fontId="33" fillId="0" borderId="83" xfId="0" applyNumberFormat="1" applyFont="1" applyFill="1" applyBorder="1" applyAlignment="1">
      <alignment horizontal="center" wrapText="1"/>
    </xf>
    <xf numFmtId="0" fontId="33" fillId="0" borderId="45" xfId="0" applyFont="1" applyFill="1" applyBorder="1" applyAlignment="1">
      <alignment horizontal="center" wrapText="1"/>
    </xf>
    <xf numFmtId="166" fontId="31" fillId="0" borderId="80" xfId="0" applyNumberFormat="1" applyFont="1" applyFill="1" applyBorder="1"/>
    <xf numFmtId="49" fontId="31" fillId="0" borderId="89" xfId="0" applyNumberFormat="1" applyFont="1" applyFill="1" applyBorder="1" applyAlignment="1">
      <alignment horizontal="center" wrapText="1"/>
    </xf>
    <xf numFmtId="49" fontId="31" fillId="0" borderId="90" xfId="0" applyNumberFormat="1" applyFont="1" applyFill="1" applyBorder="1" applyAlignment="1">
      <alignment horizontal="center" wrapText="1"/>
    </xf>
    <xf numFmtId="166" fontId="31" fillId="3" borderId="45" xfId="0" applyNumberFormat="1" applyFont="1" applyFill="1" applyBorder="1" applyAlignment="1">
      <alignment wrapText="1"/>
    </xf>
    <xf numFmtId="166" fontId="31" fillId="0" borderId="46" xfId="0" applyNumberFormat="1" applyFont="1" applyFill="1" applyBorder="1" applyAlignment="1">
      <alignment wrapText="1"/>
    </xf>
    <xf numFmtId="166" fontId="31" fillId="0" borderId="45" xfId="0" applyNumberFormat="1" applyFont="1" applyFill="1" applyBorder="1" applyAlignment="1">
      <alignment wrapText="1"/>
    </xf>
    <xf numFmtId="0" fontId="31" fillId="0" borderId="74" xfId="0" applyFont="1" applyFill="1" applyBorder="1" applyAlignment="1">
      <alignment horizontal="center" wrapText="1"/>
    </xf>
    <xf numFmtId="166" fontId="31" fillId="3" borderId="92" xfId="0" applyNumberFormat="1" applyFont="1" applyFill="1" applyBorder="1" applyAlignment="1">
      <alignment wrapText="1"/>
    </xf>
    <xf numFmtId="166" fontId="31" fillId="0" borderId="93" xfId="0" applyNumberFormat="1" applyFont="1" applyFill="1" applyBorder="1" applyAlignment="1">
      <alignment wrapText="1"/>
    </xf>
    <xf numFmtId="0" fontId="31" fillId="0" borderId="93" xfId="0" applyFont="1" applyFill="1" applyBorder="1" applyAlignment="1">
      <alignment horizontal="center"/>
    </xf>
    <xf numFmtId="0" fontId="31" fillId="0" borderId="59" xfId="0" applyFont="1" applyFill="1" applyBorder="1" applyAlignment="1">
      <alignment vertical="top"/>
    </xf>
    <xf numFmtId="0" fontId="31" fillId="0" borderId="63" xfId="0" applyFont="1" applyBorder="1" applyAlignment="1">
      <alignment horizontal="center" wrapText="1"/>
    </xf>
    <xf numFmtId="0" fontId="31" fillId="0" borderId="63" xfId="0" applyFont="1" applyFill="1" applyBorder="1" applyAlignment="1">
      <alignment horizontal="center"/>
    </xf>
    <xf numFmtId="0" fontId="31" fillId="0" borderId="48" xfId="0" applyFont="1" applyFill="1" applyBorder="1" applyAlignment="1">
      <alignment horizontal="center"/>
    </xf>
    <xf numFmtId="0" fontId="31" fillId="0" borderId="53" xfId="0" applyFont="1" applyBorder="1" applyAlignment="1">
      <alignment horizontal="center"/>
    </xf>
    <xf numFmtId="0" fontId="31" fillId="0" borderId="98" xfId="0" applyFont="1" applyBorder="1" applyAlignment="1">
      <alignment horizontal="center"/>
    </xf>
    <xf numFmtId="0" fontId="31" fillId="0" borderId="99" xfId="0" applyFont="1" applyBorder="1" applyAlignment="1">
      <alignment horizontal="center"/>
    </xf>
    <xf numFmtId="0" fontId="31" fillId="0" borderId="100" xfId="0" applyFont="1" applyFill="1" applyBorder="1" applyAlignment="1">
      <alignment horizontal="center"/>
    </xf>
    <xf numFmtId="166" fontId="31" fillId="3" borderId="100" xfId="0" applyNumberFormat="1" applyFont="1" applyFill="1" applyBorder="1" applyAlignment="1">
      <alignment horizontal="right" wrapText="1"/>
    </xf>
    <xf numFmtId="166" fontId="31" fillId="0" borderId="63" xfId="0" applyNumberFormat="1" applyFont="1" applyFill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vertical="top" wrapText="1"/>
    </xf>
    <xf numFmtId="0" fontId="28" fillId="0" borderId="71" xfId="0" applyFont="1" applyBorder="1" applyAlignment="1">
      <alignment horizontal="center" vertical="center" wrapText="1"/>
    </xf>
    <xf numFmtId="0" fontId="34" fillId="0" borderId="1" xfId="170" applyFont="1"/>
    <xf numFmtId="0" fontId="22" fillId="0" borderId="0" xfId="0" applyFont="1" applyProtection="1">
      <protection locked="0"/>
    </xf>
    <xf numFmtId="0" fontId="22" fillId="0" borderId="1" xfId="170" applyFont="1"/>
    <xf numFmtId="0" fontId="22" fillId="0" borderId="1" xfId="170" applyFont="1" applyBorder="1" applyAlignment="1">
      <alignment horizontal="left"/>
    </xf>
    <xf numFmtId="0" fontId="0" fillId="0" borderId="1" xfId="0" applyBorder="1" applyProtection="1">
      <protection locked="0"/>
    </xf>
    <xf numFmtId="0" fontId="14" fillId="0" borderId="1" xfId="133" applyNumberFormat="1" applyBorder="1" applyProtection="1">
      <alignment horizontal="left"/>
    </xf>
    <xf numFmtId="0" fontId="14" fillId="0" borderId="1" xfId="134" applyNumberFormat="1" applyBorder="1" applyProtection="1"/>
    <xf numFmtId="0" fontId="25" fillId="0" borderId="50" xfId="93" applyNumberFormat="1" applyFont="1" applyBorder="1" applyAlignment="1" applyProtection="1">
      <alignment horizontal="center"/>
    </xf>
    <xf numFmtId="0" fontId="25" fillId="0" borderId="55" xfId="93" applyNumberFormat="1" applyFont="1" applyBorder="1" applyAlignment="1" applyProtection="1">
      <alignment horizontal="center"/>
    </xf>
    <xf numFmtId="49" fontId="26" fillId="0" borderId="65" xfId="94" applyNumberFormat="1" applyFont="1" applyBorder="1" applyProtection="1">
      <alignment horizontal="center" vertical="center"/>
    </xf>
    <xf numFmtId="49" fontId="26" fillId="0" borderId="115" xfId="62" applyNumberFormat="1" applyFont="1" applyBorder="1" applyProtection="1">
      <alignment horizontal="center" vertical="center"/>
    </xf>
    <xf numFmtId="49" fontId="26" fillId="0" borderId="62" xfId="94" applyNumberFormat="1" applyFont="1" applyBorder="1" applyProtection="1">
      <alignment horizontal="center" vertical="center"/>
    </xf>
    <xf numFmtId="49" fontId="26" fillId="0" borderId="66" xfId="101" applyNumberFormat="1" applyFont="1" applyBorder="1" applyProtection="1">
      <alignment horizontal="center" vertical="center"/>
    </xf>
    <xf numFmtId="49" fontId="26" fillId="0" borderId="126" xfId="62" applyNumberFormat="1" applyFont="1" applyBorder="1" applyProtection="1">
      <alignment horizontal="center" vertical="center"/>
    </xf>
    <xf numFmtId="49" fontId="26" fillId="0" borderId="116" xfId="62" applyNumberFormat="1" applyFont="1" applyBorder="1" applyProtection="1">
      <alignment horizontal="center" vertical="center"/>
    </xf>
    <xf numFmtId="4" fontId="26" fillId="0" borderId="65" xfId="95" applyNumberFormat="1" applyFont="1" applyBorder="1" applyAlignment="1" applyProtection="1">
      <alignment horizontal="right" shrinkToFit="1"/>
    </xf>
    <xf numFmtId="4" fontId="26" fillId="0" borderId="119" xfId="95" applyNumberFormat="1" applyFont="1" applyBorder="1" applyAlignment="1" applyProtection="1">
      <alignment horizontal="right" shrinkToFit="1"/>
    </xf>
    <xf numFmtId="166" fontId="26" fillId="0" borderId="42" xfId="33" applyNumberFormat="1" applyFont="1" applyBorder="1" applyAlignment="1" applyProtection="1">
      <alignment horizontal="right" shrinkToFit="1"/>
    </xf>
    <xf numFmtId="165" fontId="26" fillId="0" borderId="115" xfId="63" applyNumberFormat="1" applyFont="1" applyBorder="1" applyAlignment="1" applyProtection="1">
      <alignment horizontal="right" shrinkToFit="1"/>
    </xf>
    <xf numFmtId="165" fontId="26" fillId="0" borderId="120" xfId="63" applyNumberFormat="1" applyFont="1" applyBorder="1" applyAlignment="1" applyProtection="1">
      <alignment horizontal="right" shrinkToFit="1"/>
    </xf>
    <xf numFmtId="166" fontId="26" fillId="0" borderId="45" xfId="33" applyNumberFormat="1" applyFont="1" applyBorder="1" applyAlignment="1" applyProtection="1">
      <alignment horizontal="right" shrinkToFit="1"/>
    </xf>
    <xf numFmtId="4" fontId="26" fillId="0" borderId="62" xfId="95" applyNumberFormat="1" applyFont="1" applyBorder="1" applyAlignment="1" applyProtection="1">
      <alignment horizontal="right" shrinkToFit="1"/>
    </xf>
    <xf numFmtId="4" fontId="26" fillId="0" borderId="2" xfId="95" applyNumberFormat="1" applyFont="1" applyBorder="1" applyAlignment="1" applyProtection="1">
      <alignment horizontal="right" shrinkToFit="1"/>
    </xf>
    <xf numFmtId="165" fontId="26" fillId="0" borderId="66" xfId="102" applyNumberFormat="1" applyFont="1" applyBorder="1" applyAlignment="1" applyProtection="1">
      <alignment horizontal="right" shrinkToFit="1"/>
    </xf>
    <xf numFmtId="165" fontId="26" fillId="0" borderId="28" xfId="102" applyNumberFormat="1" applyFont="1" applyBorder="1" applyAlignment="1" applyProtection="1">
      <alignment horizontal="right" shrinkToFit="1"/>
    </xf>
    <xf numFmtId="4" fontId="26" fillId="0" borderId="66" xfId="105" applyNumberFormat="1" applyFont="1" applyBorder="1" applyAlignment="1" applyProtection="1">
      <alignment horizontal="right" shrinkToFit="1"/>
    </xf>
    <xf numFmtId="4" fontId="26" fillId="0" borderId="28" xfId="105" applyNumberFormat="1" applyFont="1" applyBorder="1" applyAlignment="1" applyProtection="1">
      <alignment horizontal="right" shrinkToFit="1"/>
    </xf>
    <xf numFmtId="4" fontId="26" fillId="0" borderId="120" xfId="115" applyNumberFormat="1" applyFont="1" applyBorder="1" applyAlignment="1" applyProtection="1">
      <alignment horizontal="right" shrinkToFit="1"/>
    </xf>
    <xf numFmtId="4" fontId="26" fillId="0" borderId="2" xfId="68" applyNumberFormat="1" applyFont="1" applyBorder="1" applyAlignment="1" applyProtection="1">
      <alignment horizontal="right" shrinkToFit="1"/>
    </xf>
    <xf numFmtId="4" fontId="26" fillId="0" borderId="116" xfId="105" applyNumberFormat="1" applyFont="1" applyBorder="1" applyAlignment="1" applyProtection="1">
      <alignment horizontal="right" shrinkToFit="1"/>
    </xf>
    <xf numFmtId="4" fontId="26" fillId="0" borderId="67" xfId="68" applyNumberFormat="1" applyFont="1" applyBorder="1" applyAlignment="1" applyProtection="1">
      <alignment horizontal="right" shrinkToFit="1"/>
    </xf>
    <xf numFmtId="166" fontId="26" fillId="0" borderId="48" xfId="33" applyNumberFormat="1" applyFont="1" applyBorder="1" applyAlignment="1" applyProtection="1">
      <alignment horizontal="right" shrinkToFi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9" fillId="0" borderId="1" xfId="0" applyFont="1" applyFill="1" applyBorder="1" applyAlignment="1"/>
    <xf numFmtId="0" fontId="31" fillId="0" borderId="44" xfId="172" applyNumberFormat="1" applyFont="1" applyFill="1" applyBorder="1" applyAlignment="1">
      <alignment horizontal="left" vertical="top" wrapText="1"/>
    </xf>
    <xf numFmtId="0" fontId="31" fillId="0" borderId="44" xfId="172" applyFont="1" applyFill="1" applyBorder="1" applyAlignment="1">
      <alignment horizontal="left" vertical="top" wrapText="1"/>
    </xf>
    <xf numFmtId="0" fontId="31" fillId="0" borderId="44" xfId="173" applyFont="1" applyFill="1" applyBorder="1" applyAlignment="1">
      <alignment horizontal="left" vertical="top" wrapText="1"/>
    </xf>
    <xf numFmtId="0" fontId="31" fillId="0" borderId="47" xfId="0" applyFont="1" applyBorder="1" applyAlignment="1">
      <alignment vertical="top" wrapText="1"/>
    </xf>
    <xf numFmtId="0" fontId="31" fillId="0" borderId="48" xfId="0" applyFont="1" applyBorder="1" applyAlignment="1">
      <alignment horizontal="center" wrapText="1"/>
    </xf>
    <xf numFmtId="0" fontId="31" fillId="0" borderId="48" xfId="0" applyFont="1" applyBorder="1" applyAlignment="1">
      <alignment horizontal="center"/>
    </xf>
    <xf numFmtId="0" fontId="31" fillId="0" borderId="127" xfId="0" applyFont="1" applyBorder="1" applyAlignment="1">
      <alignment horizontal="center"/>
    </xf>
    <xf numFmtId="0" fontId="31" fillId="0" borderId="103" xfId="0" applyFont="1" applyBorder="1" applyAlignment="1">
      <alignment horizontal="center"/>
    </xf>
    <xf numFmtId="166" fontId="31" fillId="3" borderId="48" xfId="0" applyNumberFormat="1" applyFont="1" applyFill="1" applyBorder="1"/>
    <xf numFmtId="166" fontId="31" fillId="0" borderId="49" xfId="0" applyNumberFormat="1" applyFont="1" applyBorder="1"/>
    <xf numFmtId="0" fontId="22" fillId="3" borderId="74" xfId="0" applyFont="1" applyFill="1" applyBorder="1" applyAlignment="1">
      <alignment wrapText="1"/>
    </xf>
    <xf numFmtId="0" fontId="28" fillId="0" borderId="42" xfId="0" applyFont="1" applyBorder="1" applyAlignment="1">
      <alignment horizontal="center"/>
    </xf>
    <xf numFmtId="0" fontId="25" fillId="0" borderId="54" xfId="28" applyNumberFormat="1" applyFont="1" applyBorder="1" applyProtection="1">
      <alignment horizontal="center" vertical="center"/>
    </xf>
    <xf numFmtId="0" fontId="25" fillId="0" borderId="50" xfId="27" applyNumberFormat="1" applyFont="1" applyBorder="1" applyProtection="1">
      <alignment horizontal="center" vertical="center"/>
    </xf>
    <xf numFmtId="49" fontId="25" fillId="0" borderId="55" xfId="29" applyNumberFormat="1" applyFont="1" applyBorder="1" applyProtection="1">
      <alignment horizontal="center" vertical="center"/>
    </xf>
    <xf numFmtId="49" fontId="25" fillId="0" borderId="50" xfId="29" applyNumberFormat="1" applyFont="1" applyBorder="1" applyProtection="1">
      <alignment horizontal="center" vertical="center"/>
    </xf>
    <xf numFmtId="49" fontId="25" fillId="0" borderId="56" xfId="29" applyNumberFormat="1" applyFont="1" applyBorder="1" applyProtection="1">
      <alignment horizontal="center" vertical="center"/>
    </xf>
    <xf numFmtId="0" fontId="22" fillId="0" borderId="1" xfId="17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vertical="top"/>
    </xf>
    <xf numFmtId="0" fontId="24" fillId="0" borderId="1" xfId="0" applyFont="1" applyFill="1" applyBorder="1" applyAlignment="1">
      <alignment horizontal="center" vertical="center" wrapText="1"/>
    </xf>
    <xf numFmtId="0" fontId="25" fillId="0" borderId="51" xfId="27" applyNumberFormat="1" applyFont="1" applyBorder="1" applyAlignment="1" applyProtection="1">
      <alignment horizontal="center" vertical="center" wrapText="1"/>
    </xf>
    <xf numFmtId="0" fontId="25" fillId="0" borderId="52" xfId="27" applyFont="1" applyBorder="1" applyAlignment="1">
      <alignment horizontal="center" vertical="center" wrapText="1"/>
    </xf>
    <xf numFmtId="0" fontId="25" fillId="0" borderId="53" xfId="27" applyFont="1" applyBorder="1" applyAlignment="1">
      <alignment horizontal="center" vertical="center" wrapText="1"/>
    </xf>
    <xf numFmtId="0" fontId="25" fillId="0" borderId="41" xfId="27" applyNumberFormat="1" applyFont="1" applyBorder="1" applyAlignment="1" applyProtection="1">
      <alignment horizontal="center" vertical="center" wrapText="1"/>
    </xf>
    <xf numFmtId="0" fontId="25" fillId="0" borderId="44" xfId="27" applyFont="1" applyBorder="1" applyAlignment="1">
      <alignment horizontal="center" vertical="center" wrapText="1"/>
    </xf>
    <xf numFmtId="0" fontId="25" fillId="0" borderId="47" xfId="27" applyFont="1" applyBorder="1" applyAlignment="1">
      <alignment horizontal="center" vertical="center" wrapText="1"/>
    </xf>
    <xf numFmtId="49" fontId="25" fillId="0" borderId="42" xfId="26" applyNumberFormat="1" applyFont="1" applyBorder="1" applyAlignment="1" applyProtection="1">
      <alignment horizontal="center" vertical="center" wrapText="1"/>
    </xf>
    <xf numFmtId="49" fontId="25" fillId="0" borderId="45" xfId="26" applyFont="1" applyBorder="1" applyAlignment="1">
      <alignment horizontal="center" vertical="center" wrapText="1"/>
    </xf>
    <xf numFmtId="49" fontId="25" fillId="0" borderId="48" xfId="26" applyFont="1" applyBorder="1" applyAlignment="1">
      <alignment horizontal="center" vertical="center" wrapText="1"/>
    </xf>
    <xf numFmtId="49" fontId="25" fillId="0" borderId="45" xfId="26" applyNumberFormat="1" applyFont="1" applyBorder="1" applyAlignment="1" applyProtection="1">
      <alignment horizontal="center" vertical="center" wrapText="1"/>
    </xf>
    <xf numFmtId="49" fontId="25" fillId="0" borderId="48" xfId="26" applyNumberFormat="1" applyFont="1" applyBorder="1" applyAlignment="1" applyProtection="1">
      <alignment horizontal="center" vertical="center" wrapText="1"/>
    </xf>
    <xf numFmtId="49" fontId="25" fillId="0" borderId="43" xfId="26" applyFont="1" applyBorder="1" applyAlignment="1">
      <alignment horizontal="center" vertical="center" wrapText="1"/>
    </xf>
    <xf numFmtId="49" fontId="25" fillId="0" borderId="46" xfId="26" applyFont="1" applyBorder="1" applyAlignment="1">
      <alignment horizontal="center" vertical="center" wrapText="1"/>
    </xf>
    <xf numFmtId="49" fontId="25" fillId="0" borderId="49" xfId="26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vertical="top" wrapText="1"/>
    </xf>
    <xf numFmtId="0" fontId="22" fillId="0" borderId="1" xfId="170" applyFont="1" applyBorder="1" applyAlignment="1">
      <alignment horizontal="right" vertical="top" wrapText="1"/>
    </xf>
    <xf numFmtId="0" fontId="28" fillId="0" borderId="71" xfId="0" applyFont="1" applyBorder="1" applyAlignment="1">
      <alignment horizontal="center" vertical="center" wrapText="1"/>
    </xf>
    <xf numFmtId="0" fontId="28" fillId="0" borderId="100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0" borderId="68" xfId="0" applyFont="1" applyFill="1" applyBorder="1" applyAlignment="1">
      <alignment horizontal="center" vertical="center" wrapText="1"/>
    </xf>
    <xf numFmtId="0" fontId="28" fillId="0" borderId="73" xfId="0" applyFont="1" applyFill="1" applyBorder="1" applyAlignment="1">
      <alignment horizontal="center" vertical="center" wrapText="1"/>
    </xf>
    <xf numFmtId="0" fontId="28" fillId="0" borderId="68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center" vertical="center"/>
    </xf>
    <xf numFmtId="166" fontId="28" fillId="0" borderId="69" xfId="0" applyNumberFormat="1" applyFont="1" applyFill="1" applyBorder="1" applyAlignment="1">
      <alignment horizontal="center" vertical="center" wrapText="1"/>
    </xf>
    <xf numFmtId="166" fontId="28" fillId="0" borderId="59" xfId="0" applyNumberFormat="1" applyFont="1" applyFill="1" applyBorder="1" applyAlignment="1">
      <alignment horizontal="center" vertical="center" wrapText="1"/>
    </xf>
    <xf numFmtId="0" fontId="28" fillId="0" borderId="68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2" fillId="0" borderId="0" xfId="0" applyFont="1" applyFill="1" applyAlignment="1">
      <alignment horizontal="right" vertical="top" wrapText="1"/>
    </xf>
    <xf numFmtId="0" fontId="28" fillId="0" borderId="54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28" fillId="0" borderId="69" xfId="0" applyFont="1" applyFill="1" applyBorder="1" applyAlignment="1">
      <alignment horizontal="center" vertical="center"/>
    </xf>
    <xf numFmtId="0" fontId="28" fillId="0" borderId="70" xfId="0" applyFont="1" applyFill="1" applyBorder="1" applyAlignment="1">
      <alignment horizontal="center" vertical="center"/>
    </xf>
    <xf numFmtId="0" fontId="28" fillId="0" borderId="71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72" xfId="0" applyFont="1" applyFill="1" applyBorder="1" applyAlignment="1">
      <alignment horizontal="center" vertical="center"/>
    </xf>
    <xf numFmtId="0" fontId="25" fillId="0" borderId="42" xfId="94" applyNumberFormat="1" applyFont="1" applyBorder="1" applyAlignment="1" applyProtection="1">
      <alignment horizontal="center" vertical="center" wrapText="1"/>
    </xf>
    <xf numFmtId="49" fontId="25" fillId="0" borderId="45" xfId="94" applyFont="1" applyBorder="1" applyAlignment="1">
      <alignment horizontal="center" vertical="center" wrapText="1"/>
    </xf>
    <xf numFmtId="49" fontId="25" fillId="0" borderId="48" xfId="94" applyFont="1" applyBorder="1" applyAlignment="1">
      <alignment horizontal="center" vertical="center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35" fillId="0" borderId="1" xfId="47" applyNumberFormat="1" applyFont="1" applyAlignment="1" applyProtection="1">
      <alignment horizontal="center" vertical="center" wrapText="1"/>
    </xf>
    <xf numFmtId="0" fontId="25" fillId="0" borderId="117" xfId="94" applyNumberFormat="1" applyFont="1" applyBorder="1" applyAlignment="1" applyProtection="1">
      <alignment horizontal="center" vertical="center" wrapText="1"/>
    </xf>
    <xf numFmtId="0" fontId="25" fillId="0" borderId="94" xfId="94" applyNumberFormat="1" applyFont="1" applyBorder="1" applyAlignment="1" applyProtection="1">
      <alignment horizontal="center" vertical="center" wrapText="1"/>
    </xf>
    <xf numFmtId="0" fontId="25" fillId="0" borderId="118" xfId="94" applyNumberFormat="1" applyFont="1" applyBorder="1" applyAlignment="1" applyProtection="1">
      <alignment horizontal="center" vertical="center" wrapText="1"/>
    </xf>
    <xf numFmtId="0" fontId="25" fillId="0" borderId="68" xfId="94" applyNumberFormat="1" applyFont="1" applyBorder="1" applyAlignment="1" applyProtection="1">
      <alignment horizontal="center" vertical="center" wrapText="1"/>
    </xf>
    <xf numFmtId="0" fontId="25" fillId="0" borderId="73" xfId="94" applyNumberFormat="1" applyFont="1" applyBorder="1" applyAlignment="1" applyProtection="1">
      <alignment horizontal="center" vertical="center" wrapText="1"/>
    </xf>
    <xf numFmtId="0" fontId="25" fillId="0" borderId="63" xfId="94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26" fillId="0" borderId="124" xfId="111" applyNumberFormat="1" applyFont="1" applyBorder="1" applyProtection="1">
      <alignment horizontal="left" wrapText="1" indent="1"/>
    </xf>
    <xf numFmtId="0" fontId="26" fillId="0" borderId="112" xfId="111" applyFont="1" applyBorder="1">
      <alignment horizontal="left" wrapText="1" indent="1"/>
    </xf>
    <xf numFmtId="0" fontId="26" fillId="0" borderId="125" xfId="111" applyNumberFormat="1" applyFont="1" applyBorder="1" applyProtection="1">
      <alignment horizontal="left" wrapText="1" indent="1"/>
    </xf>
    <xf numFmtId="0" fontId="26" fillId="0" borderId="114" xfId="111" applyFont="1" applyBorder="1">
      <alignment horizontal="left" wrapText="1" indent="1"/>
    </xf>
    <xf numFmtId="0" fontId="26" fillId="0" borderId="13" xfId="111" applyNumberFormat="1" applyFont="1" applyBorder="1" applyProtection="1">
      <alignment horizontal="left" wrapText="1" indent="1"/>
    </xf>
    <xf numFmtId="0" fontId="26" fillId="0" borderId="110" xfId="111" applyFont="1" applyBorder="1">
      <alignment horizontal="left" wrapText="1" indent="1"/>
    </xf>
    <xf numFmtId="0" fontId="26" fillId="0" borderId="30" xfId="109" applyNumberFormat="1" applyFont="1" applyBorder="1" applyProtection="1">
      <alignment wrapText="1"/>
    </xf>
    <xf numFmtId="0" fontId="26" fillId="0" borderId="113" xfId="109" applyFont="1" applyBorder="1">
      <alignment wrapText="1"/>
    </xf>
    <xf numFmtId="0" fontId="26" fillId="0" borderId="122" xfId="97" applyNumberFormat="1" applyFont="1" applyBorder="1" applyProtection="1">
      <alignment horizontal="left" wrapText="1" indent="1"/>
    </xf>
    <xf numFmtId="0" fontId="26" fillId="0" borderId="108" xfId="97" applyFont="1" applyBorder="1">
      <alignment horizontal="left" wrapText="1" indent="1"/>
    </xf>
    <xf numFmtId="0" fontId="26" fillId="0" borderId="5" xfId="92" applyNumberFormat="1" applyFont="1" applyBorder="1" applyProtection="1">
      <alignment horizontal="left" wrapText="1"/>
    </xf>
    <xf numFmtId="0" fontId="26" fillId="0" borderId="109" xfId="92" applyFont="1" applyBorder="1">
      <alignment horizontal="left" wrapText="1"/>
    </xf>
    <xf numFmtId="0" fontId="26" fillId="0" borderId="13" xfId="97" applyNumberFormat="1" applyFont="1" applyBorder="1" applyProtection="1">
      <alignment horizontal="left" wrapText="1" indent="1"/>
    </xf>
    <xf numFmtId="0" fontId="26" fillId="0" borderId="110" xfId="97" applyFont="1" applyBorder="1">
      <alignment horizontal="left" wrapText="1" indent="1"/>
    </xf>
    <xf numFmtId="0" fontId="26" fillId="0" borderId="124" xfId="107" applyNumberFormat="1" applyFont="1" applyBorder="1" applyProtection="1">
      <alignment horizontal="left" wrapText="1"/>
    </xf>
    <xf numFmtId="0" fontId="26" fillId="0" borderId="112" xfId="107" applyFont="1" applyBorder="1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  <xf numFmtId="0" fontId="25" fillId="0" borderId="101" xfId="90" applyNumberFormat="1" applyFont="1" applyBorder="1" applyAlignment="1" applyProtection="1">
      <alignment horizontal="center" vertical="center" wrapText="1"/>
    </xf>
    <xf numFmtId="0" fontId="25" fillId="0" borderId="104" xfId="90" applyFont="1" applyBorder="1" applyAlignment="1">
      <alignment horizontal="center" vertical="center" wrapText="1"/>
    </xf>
    <xf numFmtId="0" fontId="25" fillId="0" borderId="89" xfId="90" applyFont="1" applyBorder="1" applyAlignment="1">
      <alignment horizontal="center" vertical="center" wrapText="1"/>
    </xf>
    <xf numFmtId="0" fontId="25" fillId="0" borderId="90" xfId="90" applyFont="1" applyBorder="1" applyAlignment="1">
      <alignment horizontal="center" vertical="center" wrapText="1"/>
    </xf>
    <xf numFmtId="0" fontId="25" fillId="0" borderId="102" xfId="90" applyFont="1" applyBorder="1" applyAlignment="1">
      <alignment horizontal="center" vertical="center" wrapText="1"/>
    </xf>
    <xf numFmtId="0" fontId="25" fillId="0" borderId="105" xfId="90" applyFont="1" applyBorder="1" applyAlignment="1">
      <alignment horizontal="center" vertical="center" wrapText="1"/>
    </xf>
    <xf numFmtId="0" fontId="26" fillId="0" borderId="123" xfId="104" applyNumberFormat="1" applyFont="1" applyBorder="1" applyProtection="1">
      <alignment horizontal="left" wrapText="1" indent="1"/>
    </xf>
    <xf numFmtId="0" fontId="26" fillId="0" borderId="111" xfId="104" applyFont="1" applyBorder="1">
      <alignment horizontal="left" wrapText="1" indent="1"/>
    </xf>
    <xf numFmtId="49" fontId="25" fillId="0" borderId="92" xfId="94" applyFont="1" applyBorder="1" applyAlignment="1">
      <alignment horizontal="center" vertical="center" wrapText="1"/>
    </xf>
    <xf numFmtId="0" fontId="25" fillId="0" borderId="76" xfId="92" applyNumberFormat="1" applyFont="1" applyBorder="1" applyAlignment="1" applyProtection="1">
      <alignment horizontal="center"/>
    </xf>
    <xf numFmtId="0" fontId="25" fillId="0" borderId="106" xfId="92" applyFont="1" applyBorder="1" applyAlignment="1">
      <alignment horizontal="center"/>
    </xf>
    <xf numFmtId="0" fontId="26" fillId="0" borderId="121" xfId="92" applyNumberFormat="1" applyFont="1" applyBorder="1" applyProtection="1">
      <alignment horizontal="left" wrapText="1"/>
    </xf>
    <xf numFmtId="0" fontId="26" fillId="0" borderId="107" xfId="92" applyFont="1" applyBorder="1">
      <alignment horizontal="left" wrapText="1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</cellXfs>
  <cellStyles count="174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  <cellStyle name="Обычный 2 2" xfId="173"/>
    <cellStyle name="Обычный 2 3" xfId="171"/>
    <cellStyle name="Обычный 3" xfId="172"/>
    <cellStyle name="Обычный_З_15_Приложение 16 - Источники дефицита" xfId="170"/>
    <cellStyle name="Финансовый" xfId="169" builtinId="3"/>
  </cellStyles>
  <dxfs count="61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zoomScaleNormal="100" zoomScaleSheetLayoutView="100" workbookViewId="0">
      <selection activeCell="J17" sqref="J17"/>
    </sheetView>
  </sheetViews>
  <sheetFormatPr defaultRowHeight="15"/>
  <cols>
    <col min="1" max="1" width="19.42578125" style="1" customWidth="1"/>
    <col min="2" max="2" width="76.42578125" style="1" customWidth="1"/>
    <col min="3" max="3" width="11.85546875" style="1" customWidth="1"/>
    <col min="4" max="4" width="11" style="1" customWidth="1"/>
    <col min="5" max="5" width="11.5703125" style="1" customWidth="1"/>
    <col min="6" max="6" width="9.140625" style="1" customWidth="1"/>
    <col min="7" max="16384" width="9.140625" style="1"/>
  </cols>
  <sheetData>
    <row r="1" spans="1:6" ht="15" customHeight="1">
      <c r="A1" s="8"/>
      <c r="B1" s="242" t="s">
        <v>151</v>
      </c>
      <c r="C1" s="259"/>
      <c r="D1" s="243"/>
      <c r="E1" s="243"/>
      <c r="F1" s="2"/>
    </row>
    <row r="2" spans="1:6" ht="14.25" customHeight="1">
      <c r="A2" s="8"/>
      <c r="B2" s="242" t="s">
        <v>152</v>
      </c>
      <c r="C2" s="260"/>
      <c r="D2" s="243"/>
      <c r="E2" s="243"/>
      <c r="F2" s="2"/>
    </row>
    <row r="3" spans="1:6" ht="12" customHeight="1">
      <c r="A3" s="8"/>
      <c r="B3" s="242" t="s">
        <v>153</v>
      </c>
      <c r="C3" s="260"/>
      <c r="D3" s="243"/>
      <c r="E3" s="243"/>
      <c r="F3" s="2"/>
    </row>
    <row r="4" spans="1:6" ht="12" customHeight="1">
      <c r="A4" s="8"/>
      <c r="B4" s="261" t="s">
        <v>154</v>
      </c>
      <c r="C4" s="260"/>
      <c r="D4" s="243"/>
      <c r="E4" s="243"/>
      <c r="F4" s="2"/>
    </row>
    <row r="5" spans="1:6" ht="12.75" customHeight="1">
      <c r="A5" s="8"/>
      <c r="B5" s="261" t="s">
        <v>155</v>
      </c>
      <c r="C5" s="243"/>
      <c r="D5" s="243"/>
      <c r="E5" s="243"/>
      <c r="F5" s="2"/>
    </row>
    <row r="6" spans="1:6" ht="12.75" customHeight="1">
      <c r="A6" s="8"/>
      <c r="B6" s="241" t="s">
        <v>336</v>
      </c>
      <c r="C6" s="242"/>
      <c r="D6" s="243"/>
      <c r="E6" s="243"/>
      <c r="F6" s="2"/>
    </row>
    <row r="7" spans="1:6" ht="1.5" customHeight="1">
      <c r="A7" s="8"/>
      <c r="B7" s="8"/>
      <c r="C7" s="9"/>
      <c r="D7" s="10"/>
      <c r="E7" s="10"/>
      <c r="F7" s="2"/>
    </row>
    <row r="8" spans="1:6" ht="36" customHeight="1">
      <c r="A8" s="244" t="s">
        <v>161</v>
      </c>
      <c r="B8" s="244"/>
      <c r="C8" s="244"/>
      <c r="D8" s="244"/>
      <c r="E8" s="244"/>
      <c r="F8" s="2"/>
    </row>
    <row r="9" spans="1:6" ht="15.75" customHeight="1" thickBot="1">
      <c r="A9" s="8"/>
      <c r="B9" s="8"/>
      <c r="C9" s="9"/>
      <c r="D9" s="10"/>
      <c r="E9" s="11" t="s">
        <v>156</v>
      </c>
      <c r="F9" s="2"/>
    </row>
    <row r="10" spans="1:6" ht="9.75" customHeight="1">
      <c r="A10" s="245" t="s">
        <v>157</v>
      </c>
      <c r="B10" s="248" t="s">
        <v>158</v>
      </c>
      <c r="C10" s="251" t="s">
        <v>150</v>
      </c>
      <c r="D10" s="251" t="s">
        <v>0</v>
      </c>
      <c r="E10" s="256" t="s">
        <v>159</v>
      </c>
      <c r="F10" s="2"/>
    </row>
    <row r="11" spans="1:6" ht="12.75" customHeight="1">
      <c r="A11" s="246"/>
      <c r="B11" s="249"/>
      <c r="C11" s="252"/>
      <c r="D11" s="254"/>
      <c r="E11" s="257"/>
      <c r="F11" s="2"/>
    </row>
    <row r="12" spans="1:6" ht="15.2" customHeight="1">
      <c r="A12" s="246"/>
      <c r="B12" s="249"/>
      <c r="C12" s="252"/>
      <c r="D12" s="254"/>
      <c r="E12" s="257"/>
      <c r="F12" s="2"/>
    </row>
    <row r="13" spans="1:6" ht="6.75" customHeight="1" thickBot="1">
      <c r="A13" s="246"/>
      <c r="B13" s="249"/>
      <c r="C13" s="252"/>
      <c r="D13" s="254"/>
      <c r="E13" s="257"/>
      <c r="F13" s="2"/>
    </row>
    <row r="14" spans="1:6" ht="13.5" hidden="1" customHeight="1" thickBot="1">
      <c r="A14" s="247"/>
      <c r="B14" s="250"/>
      <c r="C14" s="253"/>
      <c r="D14" s="255"/>
      <c r="E14" s="258"/>
      <c r="F14" s="2"/>
    </row>
    <row r="15" spans="1:6" ht="15" customHeight="1" thickBot="1">
      <c r="A15" s="236">
        <v>1</v>
      </c>
      <c r="B15" s="237">
        <v>2</v>
      </c>
      <c r="C15" s="238" t="s">
        <v>160</v>
      </c>
      <c r="D15" s="239" t="s">
        <v>1</v>
      </c>
      <c r="E15" s="240" t="s">
        <v>2</v>
      </c>
      <c r="F15" s="2"/>
    </row>
    <row r="16" spans="1:6" ht="12.95" customHeight="1">
      <c r="A16" s="12" t="s">
        <v>4</v>
      </c>
      <c r="B16" s="16" t="s">
        <v>3</v>
      </c>
      <c r="C16" s="23">
        <v>4193</v>
      </c>
      <c r="D16" s="27">
        <v>4260.4107599999998</v>
      </c>
      <c r="E16" s="21">
        <f t="shared" ref="E16:E70" si="0">D16/C16*100</f>
        <v>101.60769759122346</v>
      </c>
      <c r="F16" s="2"/>
    </row>
    <row r="17" spans="1:6" ht="12.75" customHeight="1">
      <c r="A17" s="13"/>
      <c r="B17" s="17" t="s">
        <v>6</v>
      </c>
      <c r="C17" s="24"/>
      <c r="D17" s="28"/>
      <c r="E17" s="20"/>
      <c r="F17" s="2"/>
    </row>
    <row r="18" spans="1:6">
      <c r="A18" s="14" t="s">
        <v>8</v>
      </c>
      <c r="B18" s="18" t="s">
        <v>7</v>
      </c>
      <c r="C18" s="25">
        <v>1427.6</v>
      </c>
      <c r="D18" s="29">
        <v>1592.1961100000001</v>
      </c>
      <c r="E18" s="20">
        <f t="shared" si="0"/>
        <v>111.52956780610816</v>
      </c>
      <c r="F18" s="2"/>
    </row>
    <row r="19" spans="1:6">
      <c r="A19" s="14" t="s">
        <v>10</v>
      </c>
      <c r="B19" s="18" t="s">
        <v>9</v>
      </c>
      <c r="C19" s="25">
        <v>224.1</v>
      </c>
      <c r="D19" s="29">
        <v>228.68809999999999</v>
      </c>
      <c r="E19" s="20">
        <f t="shared" si="0"/>
        <v>102.04734493529675</v>
      </c>
      <c r="F19" s="2"/>
    </row>
    <row r="20" spans="1:6">
      <c r="A20" s="14" t="s">
        <v>12</v>
      </c>
      <c r="B20" s="18" t="s">
        <v>11</v>
      </c>
      <c r="C20" s="25">
        <v>224.1</v>
      </c>
      <c r="D20" s="29">
        <v>228.68809999999999</v>
      </c>
      <c r="E20" s="20">
        <f t="shared" si="0"/>
        <v>102.04734493529675</v>
      </c>
      <c r="F20" s="2"/>
    </row>
    <row r="21" spans="1:6" ht="63.75">
      <c r="A21" s="14" t="s">
        <v>14</v>
      </c>
      <c r="B21" s="18" t="s">
        <v>13</v>
      </c>
      <c r="C21" s="25">
        <v>224.1</v>
      </c>
      <c r="D21" s="29">
        <v>223.29865000000001</v>
      </c>
      <c r="E21" s="20">
        <f t="shared" si="0"/>
        <v>99.642414100847844</v>
      </c>
      <c r="F21" s="2"/>
    </row>
    <row r="22" spans="1:6" ht="63.75">
      <c r="A22" s="14" t="s">
        <v>16</v>
      </c>
      <c r="B22" s="18" t="s">
        <v>15</v>
      </c>
      <c r="C22" s="25">
        <v>224.1</v>
      </c>
      <c r="D22" s="29">
        <v>223.29865000000001</v>
      </c>
      <c r="E22" s="20">
        <f t="shared" si="0"/>
        <v>99.642414100847844</v>
      </c>
      <c r="F22" s="2"/>
    </row>
    <row r="23" spans="1:6" ht="63.75">
      <c r="A23" s="14" t="s">
        <v>18</v>
      </c>
      <c r="B23" s="18" t="s">
        <v>17</v>
      </c>
      <c r="C23" s="25" t="s">
        <v>5</v>
      </c>
      <c r="D23" s="29">
        <v>1.3259999999999999E-2</v>
      </c>
      <c r="E23" s="20"/>
      <c r="F23" s="2"/>
    </row>
    <row r="24" spans="1:6" ht="63.75">
      <c r="A24" s="14" t="s">
        <v>20</v>
      </c>
      <c r="B24" s="18" t="s">
        <v>19</v>
      </c>
      <c r="C24" s="25" t="s">
        <v>5</v>
      </c>
      <c r="D24" s="29">
        <v>5.1999999999999995E-4</v>
      </c>
      <c r="E24" s="20"/>
      <c r="F24" s="2"/>
    </row>
    <row r="25" spans="1:6" ht="76.5">
      <c r="A25" s="14" t="s">
        <v>22</v>
      </c>
      <c r="B25" s="18" t="s">
        <v>21</v>
      </c>
      <c r="C25" s="25" t="s">
        <v>5</v>
      </c>
      <c r="D25" s="29">
        <v>5.1999999999999995E-4</v>
      </c>
      <c r="E25" s="20"/>
      <c r="F25" s="2"/>
    </row>
    <row r="26" spans="1:6" ht="51">
      <c r="A26" s="14" t="s">
        <v>24</v>
      </c>
      <c r="B26" s="18" t="s">
        <v>23</v>
      </c>
      <c r="C26" s="25">
        <v>10</v>
      </c>
      <c r="D26" s="29">
        <v>5.3889300000000002</v>
      </c>
      <c r="E26" s="20">
        <f t="shared" si="0"/>
        <v>53.889300000000006</v>
      </c>
      <c r="F26" s="2"/>
    </row>
    <row r="27" spans="1:6" ht="51">
      <c r="A27" s="14" t="s">
        <v>26</v>
      </c>
      <c r="B27" s="18" t="s">
        <v>25</v>
      </c>
      <c r="C27" s="25">
        <v>10</v>
      </c>
      <c r="D27" s="29">
        <v>5.3889300000000002</v>
      </c>
      <c r="E27" s="20">
        <f t="shared" si="0"/>
        <v>53.889300000000006</v>
      </c>
      <c r="F27" s="2"/>
    </row>
    <row r="28" spans="1:6">
      <c r="A28" s="14" t="s">
        <v>28</v>
      </c>
      <c r="B28" s="18" t="s">
        <v>27</v>
      </c>
      <c r="C28" s="25">
        <v>1203.5</v>
      </c>
      <c r="D28" s="29">
        <v>1363.50801</v>
      </c>
      <c r="E28" s="20">
        <f t="shared" si="0"/>
        <v>113.29522309929372</v>
      </c>
      <c r="F28" s="2"/>
    </row>
    <row r="29" spans="1:6">
      <c r="A29" s="14" t="s">
        <v>30</v>
      </c>
      <c r="B29" s="18" t="s">
        <v>29</v>
      </c>
      <c r="C29" s="25">
        <v>451.2</v>
      </c>
      <c r="D29" s="29">
        <v>557.22293999999999</v>
      </c>
      <c r="E29" s="20">
        <f t="shared" si="0"/>
        <v>123.4979920212766</v>
      </c>
      <c r="F29" s="2"/>
    </row>
    <row r="30" spans="1:6" ht="25.5">
      <c r="A30" s="14" t="s">
        <v>32</v>
      </c>
      <c r="B30" s="18" t="s">
        <v>31</v>
      </c>
      <c r="C30" s="25">
        <v>451.2</v>
      </c>
      <c r="D30" s="29">
        <v>557.22293999999999</v>
      </c>
      <c r="E30" s="20">
        <f t="shared" si="0"/>
        <v>123.4979920212766</v>
      </c>
      <c r="F30" s="2"/>
    </row>
    <row r="31" spans="1:6" ht="51">
      <c r="A31" s="14" t="s">
        <v>34</v>
      </c>
      <c r="B31" s="18" t="s">
        <v>33</v>
      </c>
      <c r="C31" s="25">
        <v>451.2</v>
      </c>
      <c r="D31" s="29">
        <v>557.22293999999999</v>
      </c>
      <c r="E31" s="20">
        <f t="shared" si="0"/>
        <v>123.4979920212766</v>
      </c>
      <c r="F31" s="2"/>
    </row>
    <row r="32" spans="1:6">
      <c r="A32" s="14" t="s">
        <v>36</v>
      </c>
      <c r="B32" s="18" t="s">
        <v>35</v>
      </c>
      <c r="C32" s="25">
        <v>752.3</v>
      </c>
      <c r="D32" s="29">
        <v>806.28507000000002</v>
      </c>
      <c r="E32" s="20">
        <f t="shared" si="0"/>
        <v>107.17600292436529</v>
      </c>
      <c r="F32" s="2"/>
    </row>
    <row r="33" spans="1:6">
      <c r="A33" s="14" t="s">
        <v>38</v>
      </c>
      <c r="B33" s="18" t="s">
        <v>37</v>
      </c>
      <c r="C33" s="25">
        <v>552</v>
      </c>
      <c r="D33" s="29">
        <v>592.58799999999997</v>
      </c>
      <c r="E33" s="20">
        <f t="shared" si="0"/>
        <v>107.35289855072463</v>
      </c>
      <c r="F33" s="2"/>
    </row>
    <row r="34" spans="1:6" ht="25.5">
      <c r="A34" s="14" t="s">
        <v>40</v>
      </c>
      <c r="B34" s="18" t="s">
        <v>39</v>
      </c>
      <c r="C34" s="25">
        <v>552</v>
      </c>
      <c r="D34" s="29">
        <v>592.58799999999997</v>
      </c>
      <c r="E34" s="20">
        <f t="shared" si="0"/>
        <v>107.35289855072463</v>
      </c>
      <c r="F34" s="2"/>
    </row>
    <row r="35" spans="1:6" ht="38.25">
      <c r="A35" s="14" t="s">
        <v>42</v>
      </c>
      <c r="B35" s="18" t="s">
        <v>41</v>
      </c>
      <c r="C35" s="25">
        <v>552</v>
      </c>
      <c r="D35" s="29">
        <v>592.58799999999997</v>
      </c>
      <c r="E35" s="20">
        <f t="shared" si="0"/>
        <v>107.35289855072463</v>
      </c>
      <c r="F35" s="2"/>
    </row>
    <row r="36" spans="1:6">
      <c r="A36" s="14" t="s">
        <v>44</v>
      </c>
      <c r="B36" s="18" t="s">
        <v>43</v>
      </c>
      <c r="C36" s="25">
        <v>200.3</v>
      </c>
      <c r="D36" s="29">
        <v>213.69707</v>
      </c>
      <c r="E36" s="20">
        <f t="shared" si="0"/>
        <v>106.68850224663005</v>
      </c>
      <c r="F36" s="2"/>
    </row>
    <row r="37" spans="1:6" ht="25.5">
      <c r="A37" s="14" t="s">
        <v>46</v>
      </c>
      <c r="B37" s="18" t="s">
        <v>45</v>
      </c>
      <c r="C37" s="25">
        <v>200.3</v>
      </c>
      <c r="D37" s="29">
        <v>213.69707</v>
      </c>
      <c r="E37" s="20">
        <f t="shared" si="0"/>
        <v>106.68850224663005</v>
      </c>
      <c r="F37" s="2"/>
    </row>
    <row r="38" spans="1:6" ht="38.25">
      <c r="A38" s="14" t="s">
        <v>48</v>
      </c>
      <c r="B38" s="18" t="s">
        <v>47</v>
      </c>
      <c r="C38" s="25">
        <v>200.3</v>
      </c>
      <c r="D38" s="29">
        <v>213.69707</v>
      </c>
      <c r="E38" s="20">
        <f t="shared" si="0"/>
        <v>106.68850224663005</v>
      </c>
      <c r="F38" s="2"/>
    </row>
    <row r="39" spans="1:6">
      <c r="A39" s="14" t="s">
        <v>49</v>
      </c>
      <c r="B39" s="18" t="s">
        <v>7</v>
      </c>
      <c r="C39" s="25">
        <v>666</v>
      </c>
      <c r="D39" s="29">
        <v>568.81465000000003</v>
      </c>
      <c r="E39" s="20">
        <f t="shared" si="0"/>
        <v>85.407605105105105</v>
      </c>
      <c r="F39" s="2"/>
    </row>
    <row r="40" spans="1:6" ht="25.5">
      <c r="A40" s="14" t="s">
        <v>51</v>
      </c>
      <c r="B40" s="18" t="s">
        <v>50</v>
      </c>
      <c r="C40" s="25">
        <v>625.70000000000005</v>
      </c>
      <c r="D40" s="29">
        <v>515.61464999999998</v>
      </c>
      <c r="E40" s="20">
        <f t="shared" si="0"/>
        <v>82.406049224868141</v>
      </c>
      <c r="F40" s="2"/>
    </row>
    <row r="41" spans="1:6" ht="51">
      <c r="A41" s="14" t="s">
        <v>53</v>
      </c>
      <c r="B41" s="18" t="s">
        <v>52</v>
      </c>
      <c r="C41" s="25">
        <v>448.5</v>
      </c>
      <c r="D41" s="29">
        <v>490.61464999999998</v>
      </c>
      <c r="E41" s="20">
        <f t="shared" si="0"/>
        <v>109.39011148272017</v>
      </c>
      <c r="F41" s="2"/>
    </row>
    <row r="42" spans="1:6" ht="51">
      <c r="A42" s="14" t="s">
        <v>55</v>
      </c>
      <c r="B42" s="18" t="s">
        <v>54</v>
      </c>
      <c r="C42" s="25">
        <v>448.5</v>
      </c>
      <c r="D42" s="29">
        <v>490.61464999999998</v>
      </c>
      <c r="E42" s="20">
        <f t="shared" si="0"/>
        <v>109.39011148272017</v>
      </c>
      <c r="F42" s="2"/>
    </row>
    <row r="43" spans="1:6" ht="38.25">
      <c r="A43" s="14" t="s">
        <v>57</v>
      </c>
      <c r="B43" s="18" t="s">
        <v>56</v>
      </c>
      <c r="C43" s="25">
        <v>448.5</v>
      </c>
      <c r="D43" s="29">
        <v>490.61464999999998</v>
      </c>
      <c r="E43" s="20">
        <f t="shared" si="0"/>
        <v>109.39011148272017</v>
      </c>
      <c r="F43" s="2"/>
    </row>
    <row r="44" spans="1:6" ht="51">
      <c r="A44" s="14" t="s">
        <v>59</v>
      </c>
      <c r="B44" s="18" t="s">
        <v>58</v>
      </c>
      <c r="C44" s="25">
        <v>177.2</v>
      </c>
      <c r="D44" s="29">
        <v>25</v>
      </c>
      <c r="E44" s="20">
        <f t="shared" si="0"/>
        <v>14.108352144469528</v>
      </c>
      <c r="F44" s="2"/>
    </row>
    <row r="45" spans="1:6" ht="51">
      <c r="A45" s="14" t="s">
        <v>61</v>
      </c>
      <c r="B45" s="18" t="s">
        <v>60</v>
      </c>
      <c r="C45" s="25">
        <v>177.2</v>
      </c>
      <c r="D45" s="29">
        <v>25</v>
      </c>
      <c r="E45" s="20">
        <f t="shared" si="0"/>
        <v>14.108352144469528</v>
      </c>
      <c r="F45" s="2"/>
    </row>
    <row r="46" spans="1:6" ht="51">
      <c r="A46" s="14" t="s">
        <v>63</v>
      </c>
      <c r="B46" s="18" t="s">
        <v>62</v>
      </c>
      <c r="C46" s="25">
        <v>177.2</v>
      </c>
      <c r="D46" s="29">
        <v>25</v>
      </c>
      <c r="E46" s="20">
        <f t="shared" si="0"/>
        <v>14.108352144469528</v>
      </c>
      <c r="F46" s="2"/>
    </row>
    <row r="47" spans="1:6">
      <c r="A47" s="14" t="s">
        <v>65</v>
      </c>
      <c r="B47" s="18" t="s">
        <v>64</v>
      </c>
      <c r="C47" s="25">
        <v>5</v>
      </c>
      <c r="D47" s="29">
        <v>5</v>
      </c>
      <c r="E47" s="20">
        <f t="shared" si="0"/>
        <v>100</v>
      </c>
      <c r="F47" s="2"/>
    </row>
    <row r="48" spans="1:6" ht="25.5">
      <c r="A48" s="14" t="s">
        <v>67</v>
      </c>
      <c r="B48" s="18" t="s">
        <v>66</v>
      </c>
      <c r="C48" s="25">
        <v>5</v>
      </c>
      <c r="D48" s="29">
        <v>5</v>
      </c>
      <c r="E48" s="20">
        <f t="shared" si="0"/>
        <v>100</v>
      </c>
      <c r="F48" s="2"/>
    </row>
    <row r="49" spans="1:6" ht="25.5">
      <c r="A49" s="14" t="s">
        <v>69</v>
      </c>
      <c r="B49" s="18" t="s">
        <v>68</v>
      </c>
      <c r="C49" s="25">
        <v>5</v>
      </c>
      <c r="D49" s="29">
        <v>5</v>
      </c>
      <c r="E49" s="20">
        <f t="shared" si="0"/>
        <v>100</v>
      </c>
      <c r="F49" s="2"/>
    </row>
    <row r="50" spans="1:6">
      <c r="A50" s="14" t="s">
        <v>71</v>
      </c>
      <c r="B50" s="18" t="s">
        <v>70</v>
      </c>
      <c r="C50" s="25">
        <v>35.299999999999997</v>
      </c>
      <c r="D50" s="29">
        <v>48.2</v>
      </c>
      <c r="E50" s="20">
        <f t="shared" si="0"/>
        <v>136.54390934844193</v>
      </c>
      <c r="F50" s="2"/>
    </row>
    <row r="51" spans="1:6">
      <c r="A51" s="14" t="s">
        <v>73</v>
      </c>
      <c r="B51" s="18" t="s">
        <v>72</v>
      </c>
      <c r="C51" s="25">
        <v>35.299999999999997</v>
      </c>
      <c r="D51" s="29">
        <v>48.2</v>
      </c>
      <c r="E51" s="20">
        <f t="shared" si="0"/>
        <v>136.54390934844193</v>
      </c>
      <c r="F51" s="2"/>
    </row>
    <row r="52" spans="1:6">
      <c r="A52" s="14" t="s">
        <v>75</v>
      </c>
      <c r="B52" s="18" t="s">
        <v>74</v>
      </c>
      <c r="C52" s="25">
        <v>35.299999999999997</v>
      </c>
      <c r="D52" s="29">
        <v>48.2</v>
      </c>
      <c r="E52" s="20">
        <f t="shared" si="0"/>
        <v>136.54390934844193</v>
      </c>
      <c r="F52" s="2"/>
    </row>
    <row r="53" spans="1:6">
      <c r="A53" s="14" t="s">
        <v>77</v>
      </c>
      <c r="B53" s="18" t="s">
        <v>76</v>
      </c>
      <c r="C53" s="25">
        <v>2099.4</v>
      </c>
      <c r="D53" s="29">
        <v>2099.4</v>
      </c>
      <c r="E53" s="20">
        <f t="shared" si="0"/>
        <v>100</v>
      </c>
      <c r="F53" s="2"/>
    </row>
    <row r="54" spans="1:6" ht="25.5">
      <c r="A54" s="14" t="s">
        <v>79</v>
      </c>
      <c r="B54" s="18" t="s">
        <v>78</v>
      </c>
      <c r="C54" s="25">
        <v>2099.4</v>
      </c>
      <c r="D54" s="29">
        <v>2099.4</v>
      </c>
      <c r="E54" s="20">
        <f t="shared" si="0"/>
        <v>100</v>
      </c>
      <c r="F54" s="2"/>
    </row>
    <row r="55" spans="1:6">
      <c r="A55" s="14" t="s">
        <v>81</v>
      </c>
      <c r="B55" s="18" t="s">
        <v>80</v>
      </c>
      <c r="C55" s="25">
        <v>887</v>
      </c>
      <c r="D55" s="29">
        <v>887</v>
      </c>
      <c r="E55" s="20">
        <f t="shared" si="0"/>
        <v>100</v>
      </c>
      <c r="F55" s="2"/>
    </row>
    <row r="56" spans="1:6">
      <c r="A56" s="14" t="s">
        <v>83</v>
      </c>
      <c r="B56" s="18" t="s">
        <v>82</v>
      </c>
      <c r="C56" s="25">
        <v>267.3</v>
      </c>
      <c r="D56" s="29">
        <v>267.3</v>
      </c>
      <c r="E56" s="20">
        <f t="shared" si="0"/>
        <v>100</v>
      </c>
      <c r="F56" s="2"/>
    </row>
    <row r="57" spans="1:6" ht="25.5">
      <c r="A57" s="14" t="s">
        <v>85</v>
      </c>
      <c r="B57" s="18" t="s">
        <v>84</v>
      </c>
      <c r="C57" s="25">
        <v>267.3</v>
      </c>
      <c r="D57" s="29">
        <v>267.3</v>
      </c>
      <c r="E57" s="20">
        <f t="shared" si="0"/>
        <v>100</v>
      </c>
      <c r="F57" s="2"/>
    </row>
    <row r="58" spans="1:6">
      <c r="A58" s="14" t="s">
        <v>87</v>
      </c>
      <c r="B58" s="18" t="s">
        <v>86</v>
      </c>
      <c r="C58" s="25">
        <v>619.70000000000005</v>
      </c>
      <c r="D58" s="29">
        <v>619.70000000000005</v>
      </c>
      <c r="E58" s="20">
        <f t="shared" si="0"/>
        <v>100</v>
      </c>
      <c r="F58" s="2"/>
    </row>
    <row r="59" spans="1:6" ht="25.5">
      <c r="A59" s="14" t="s">
        <v>89</v>
      </c>
      <c r="B59" s="18" t="s">
        <v>88</v>
      </c>
      <c r="C59" s="25">
        <v>619.70000000000005</v>
      </c>
      <c r="D59" s="29">
        <v>619.70000000000005</v>
      </c>
      <c r="E59" s="20">
        <f t="shared" si="0"/>
        <v>100</v>
      </c>
      <c r="F59" s="2"/>
    </row>
    <row r="60" spans="1:6" ht="25.5">
      <c r="A60" s="14" t="s">
        <v>91</v>
      </c>
      <c r="B60" s="18" t="s">
        <v>90</v>
      </c>
      <c r="C60" s="25">
        <v>200</v>
      </c>
      <c r="D60" s="29">
        <v>200</v>
      </c>
      <c r="E60" s="20">
        <f t="shared" si="0"/>
        <v>100</v>
      </c>
      <c r="F60" s="2"/>
    </row>
    <row r="61" spans="1:6">
      <c r="A61" s="14" t="s">
        <v>93</v>
      </c>
      <c r="B61" s="18" t="s">
        <v>92</v>
      </c>
      <c r="C61" s="25">
        <v>200</v>
      </c>
      <c r="D61" s="29">
        <v>200</v>
      </c>
      <c r="E61" s="20">
        <f t="shared" si="0"/>
        <v>100</v>
      </c>
      <c r="F61" s="2"/>
    </row>
    <row r="62" spans="1:6">
      <c r="A62" s="14" t="s">
        <v>95</v>
      </c>
      <c r="B62" s="18" t="s">
        <v>94</v>
      </c>
      <c r="C62" s="25">
        <v>200</v>
      </c>
      <c r="D62" s="29">
        <v>200</v>
      </c>
      <c r="E62" s="20">
        <f t="shared" si="0"/>
        <v>100</v>
      </c>
      <c r="F62" s="2"/>
    </row>
    <row r="63" spans="1:6">
      <c r="A63" s="14" t="s">
        <v>97</v>
      </c>
      <c r="B63" s="18" t="s">
        <v>96</v>
      </c>
      <c r="C63" s="25">
        <v>133.19999999999999</v>
      </c>
      <c r="D63" s="29">
        <v>133.19999999999999</v>
      </c>
      <c r="E63" s="20">
        <f t="shared" si="0"/>
        <v>100</v>
      </c>
      <c r="F63" s="2"/>
    </row>
    <row r="64" spans="1:6" ht="25.5">
      <c r="A64" s="14" t="s">
        <v>99</v>
      </c>
      <c r="B64" s="18" t="s">
        <v>98</v>
      </c>
      <c r="C64" s="25">
        <v>1.1000000000000001</v>
      </c>
      <c r="D64" s="29">
        <v>1.1000000000000001</v>
      </c>
      <c r="E64" s="20">
        <f t="shared" si="0"/>
        <v>100</v>
      </c>
      <c r="F64" s="2"/>
    </row>
    <row r="65" spans="1:6" ht="25.5">
      <c r="A65" s="14" t="s">
        <v>101</v>
      </c>
      <c r="B65" s="18" t="s">
        <v>100</v>
      </c>
      <c r="C65" s="25">
        <v>1.1000000000000001</v>
      </c>
      <c r="D65" s="29">
        <v>1.1000000000000001</v>
      </c>
      <c r="E65" s="20">
        <f t="shared" si="0"/>
        <v>100</v>
      </c>
      <c r="F65" s="2"/>
    </row>
    <row r="66" spans="1:6" ht="25.5">
      <c r="A66" s="14" t="s">
        <v>103</v>
      </c>
      <c r="B66" s="18" t="s">
        <v>102</v>
      </c>
      <c r="C66" s="25">
        <v>132.1</v>
      </c>
      <c r="D66" s="29">
        <v>132.1</v>
      </c>
      <c r="E66" s="20">
        <f t="shared" si="0"/>
        <v>100</v>
      </c>
      <c r="F66" s="2"/>
    </row>
    <row r="67" spans="1:6" ht="25.5">
      <c r="A67" s="14" t="s">
        <v>105</v>
      </c>
      <c r="B67" s="18" t="s">
        <v>104</v>
      </c>
      <c r="C67" s="25">
        <v>132.1</v>
      </c>
      <c r="D67" s="29">
        <v>132.1</v>
      </c>
      <c r="E67" s="20">
        <f t="shared" si="0"/>
        <v>100</v>
      </c>
      <c r="F67" s="2"/>
    </row>
    <row r="68" spans="1:6">
      <c r="A68" s="14" t="s">
        <v>107</v>
      </c>
      <c r="B68" s="18" t="s">
        <v>106</v>
      </c>
      <c r="C68" s="25">
        <v>879.2</v>
      </c>
      <c r="D68" s="29">
        <v>879.2</v>
      </c>
      <c r="E68" s="20">
        <f t="shared" si="0"/>
        <v>100</v>
      </c>
      <c r="F68" s="2"/>
    </row>
    <row r="69" spans="1:6" ht="38.25">
      <c r="A69" s="14" t="s">
        <v>109</v>
      </c>
      <c r="B69" s="18" t="s">
        <v>108</v>
      </c>
      <c r="C69" s="25">
        <v>879.2</v>
      </c>
      <c r="D69" s="29">
        <v>879.2</v>
      </c>
      <c r="E69" s="20">
        <f t="shared" si="0"/>
        <v>100</v>
      </c>
      <c r="F69" s="2"/>
    </row>
    <row r="70" spans="1:6" ht="39" thickBot="1">
      <c r="A70" s="15" t="s">
        <v>111</v>
      </c>
      <c r="B70" s="19" t="s">
        <v>110</v>
      </c>
      <c r="C70" s="26">
        <v>879.2</v>
      </c>
      <c r="D70" s="30">
        <v>879.2</v>
      </c>
      <c r="E70" s="22">
        <f t="shared" si="0"/>
        <v>100</v>
      </c>
      <c r="F70" s="2"/>
    </row>
  </sheetData>
  <mergeCells count="12">
    <mergeCell ref="B1:E1"/>
    <mergeCell ref="B2:E2"/>
    <mergeCell ref="B3:E3"/>
    <mergeCell ref="B4:E4"/>
    <mergeCell ref="B5:E5"/>
    <mergeCell ref="B6:E6"/>
    <mergeCell ref="A8:E8"/>
    <mergeCell ref="A10:A14"/>
    <mergeCell ref="B10:B14"/>
    <mergeCell ref="C10:C14"/>
    <mergeCell ref="D10:D14"/>
    <mergeCell ref="E10:E14"/>
  </mergeCells>
  <conditionalFormatting sqref="B4:B5">
    <cfRule type="expression" dxfId="60" priority="1" stopIfTrue="1">
      <formula>#REF!&lt;&gt;""</formula>
    </cfRule>
  </conditionalFormatting>
  <conditionalFormatting sqref="B1:B2">
    <cfRule type="expression" dxfId="59" priority="2" stopIfTrue="1">
      <formula>$C1&lt;&gt;""</formula>
    </cfRule>
  </conditionalFormatting>
  <pageMargins left="0.78740157480314965" right="0" top="0" bottom="0" header="0" footer="0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J239"/>
  <sheetViews>
    <sheetView zoomScaleNormal="100" zoomScaleSheetLayoutView="100" workbookViewId="0">
      <selection activeCell="K10" sqref="K10"/>
    </sheetView>
  </sheetViews>
  <sheetFormatPr defaultColWidth="9.42578125" defaultRowHeight="12.75"/>
  <cols>
    <col min="1" max="1" width="0.42578125" style="31" customWidth="1"/>
    <col min="2" max="2" width="63" style="187" customWidth="1"/>
    <col min="3" max="3" width="5.5703125" style="185" customWidth="1"/>
    <col min="4" max="4" width="5.28515625" style="185" customWidth="1"/>
    <col min="5" max="5" width="11.42578125" style="31" customWidth="1"/>
    <col min="6" max="6" width="11.140625" style="31" customWidth="1"/>
    <col min="7" max="7" width="11.85546875" style="31" customWidth="1"/>
    <col min="8" max="8" width="0" style="31" hidden="1" customWidth="1"/>
    <col min="9" max="250" width="9.42578125" style="31"/>
    <col min="251" max="251" width="0.42578125" style="31" customWidth="1"/>
    <col min="252" max="252" width="63" style="31" customWidth="1"/>
    <col min="253" max="253" width="5.5703125" style="31" customWidth="1"/>
    <col min="254" max="254" width="4" style="31" customWidth="1"/>
    <col min="255" max="258" width="4.5703125" style="31" customWidth="1"/>
    <col min="259" max="259" width="7.42578125" style="31" customWidth="1"/>
    <col min="260" max="260" width="4.5703125" style="31" customWidth="1"/>
    <col min="261" max="261" width="9.42578125" style="31" customWidth="1"/>
    <col min="262" max="262" width="9.85546875" style="31" customWidth="1"/>
    <col min="263" max="263" width="10" style="31" customWidth="1"/>
    <col min="264" max="264" width="0" style="31" hidden="1" customWidth="1"/>
    <col min="265" max="506" width="9.42578125" style="31"/>
    <col min="507" max="507" width="0.42578125" style="31" customWidth="1"/>
    <col min="508" max="508" width="63" style="31" customWidth="1"/>
    <col min="509" max="509" width="5.5703125" style="31" customWidth="1"/>
    <col min="510" max="510" width="4" style="31" customWidth="1"/>
    <col min="511" max="514" width="4.5703125" style="31" customWidth="1"/>
    <col min="515" max="515" width="7.42578125" style="31" customWidth="1"/>
    <col min="516" max="516" width="4.5703125" style="31" customWidth="1"/>
    <col min="517" max="517" width="9.42578125" style="31" customWidth="1"/>
    <col min="518" max="518" width="9.85546875" style="31" customWidth="1"/>
    <col min="519" max="519" width="10" style="31" customWidth="1"/>
    <col min="520" max="520" width="0" style="31" hidden="1" customWidth="1"/>
    <col min="521" max="762" width="9.42578125" style="31"/>
    <col min="763" max="763" width="0.42578125" style="31" customWidth="1"/>
    <col min="764" max="764" width="63" style="31" customWidth="1"/>
    <col min="765" max="765" width="5.5703125" style="31" customWidth="1"/>
    <col min="766" max="766" width="4" style="31" customWidth="1"/>
    <col min="767" max="770" width="4.5703125" style="31" customWidth="1"/>
    <col min="771" max="771" width="7.42578125" style="31" customWidth="1"/>
    <col min="772" max="772" width="4.5703125" style="31" customWidth="1"/>
    <col min="773" max="773" width="9.42578125" style="31" customWidth="1"/>
    <col min="774" max="774" width="9.85546875" style="31" customWidth="1"/>
    <col min="775" max="775" width="10" style="31" customWidth="1"/>
    <col min="776" max="776" width="0" style="31" hidden="1" customWidth="1"/>
    <col min="777" max="1018" width="9.42578125" style="31"/>
    <col min="1019" max="1019" width="0.42578125" style="31" customWidth="1"/>
    <col min="1020" max="1020" width="63" style="31" customWidth="1"/>
    <col min="1021" max="1021" width="5.5703125" style="31" customWidth="1"/>
    <col min="1022" max="1022" width="4" style="31" customWidth="1"/>
    <col min="1023" max="1026" width="4.5703125" style="31" customWidth="1"/>
    <col min="1027" max="1027" width="7.42578125" style="31" customWidth="1"/>
    <col min="1028" max="1028" width="4.5703125" style="31" customWidth="1"/>
    <col min="1029" max="1029" width="9.42578125" style="31" customWidth="1"/>
    <col min="1030" max="1030" width="9.85546875" style="31" customWidth="1"/>
    <col min="1031" max="1031" width="10" style="31" customWidth="1"/>
    <col min="1032" max="1032" width="0" style="31" hidden="1" customWidth="1"/>
    <col min="1033" max="1274" width="9.42578125" style="31"/>
    <col min="1275" max="1275" width="0.42578125" style="31" customWidth="1"/>
    <col min="1276" max="1276" width="63" style="31" customWidth="1"/>
    <col min="1277" max="1277" width="5.5703125" style="31" customWidth="1"/>
    <col min="1278" max="1278" width="4" style="31" customWidth="1"/>
    <col min="1279" max="1282" width="4.5703125" style="31" customWidth="1"/>
    <col min="1283" max="1283" width="7.42578125" style="31" customWidth="1"/>
    <col min="1284" max="1284" width="4.5703125" style="31" customWidth="1"/>
    <col min="1285" max="1285" width="9.42578125" style="31" customWidth="1"/>
    <col min="1286" max="1286" width="9.85546875" style="31" customWidth="1"/>
    <col min="1287" max="1287" width="10" style="31" customWidth="1"/>
    <col min="1288" max="1288" width="0" style="31" hidden="1" customWidth="1"/>
    <col min="1289" max="1530" width="9.42578125" style="31"/>
    <col min="1531" max="1531" width="0.42578125" style="31" customWidth="1"/>
    <col min="1532" max="1532" width="63" style="31" customWidth="1"/>
    <col min="1533" max="1533" width="5.5703125" style="31" customWidth="1"/>
    <col min="1534" max="1534" width="4" style="31" customWidth="1"/>
    <col min="1535" max="1538" width="4.5703125" style="31" customWidth="1"/>
    <col min="1539" max="1539" width="7.42578125" style="31" customWidth="1"/>
    <col min="1540" max="1540" width="4.5703125" style="31" customWidth="1"/>
    <col min="1541" max="1541" width="9.42578125" style="31" customWidth="1"/>
    <col min="1542" max="1542" width="9.85546875" style="31" customWidth="1"/>
    <col min="1543" max="1543" width="10" style="31" customWidth="1"/>
    <col min="1544" max="1544" width="0" style="31" hidden="1" customWidth="1"/>
    <col min="1545" max="1786" width="9.42578125" style="31"/>
    <col min="1787" max="1787" width="0.42578125" style="31" customWidth="1"/>
    <col min="1788" max="1788" width="63" style="31" customWidth="1"/>
    <col min="1789" max="1789" width="5.5703125" style="31" customWidth="1"/>
    <col min="1790" max="1790" width="4" style="31" customWidth="1"/>
    <col min="1791" max="1794" width="4.5703125" style="31" customWidth="1"/>
    <col min="1795" max="1795" width="7.42578125" style="31" customWidth="1"/>
    <col min="1796" max="1796" width="4.5703125" style="31" customWidth="1"/>
    <col min="1797" max="1797" width="9.42578125" style="31" customWidth="1"/>
    <col min="1798" max="1798" width="9.85546875" style="31" customWidth="1"/>
    <col min="1799" max="1799" width="10" style="31" customWidth="1"/>
    <col min="1800" max="1800" width="0" style="31" hidden="1" customWidth="1"/>
    <col min="1801" max="2042" width="9.42578125" style="31"/>
    <col min="2043" max="2043" width="0.42578125" style="31" customWidth="1"/>
    <col min="2044" max="2044" width="63" style="31" customWidth="1"/>
    <col min="2045" max="2045" width="5.5703125" style="31" customWidth="1"/>
    <col min="2046" max="2046" width="4" style="31" customWidth="1"/>
    <col min="2047" max="2050" width="4.5703125" style="31" customWidth="1"/>
    <col min="2051" max="2051" width="7.42578125" style="31" customWidth="1"/>
    <col min="2052" max="2052" width="4.5703125" style="31" customWidth="1"/>
    <col min="2053" max="2053" width="9.42578125" style="31" customWidth="1"/>
    <col min="2054" max="2054" width="9.85546875" style="31" customWidth="1"/>
    <col min="2055" max="2055" width="10" style="31" customWidth="1"/>
    <col min="2056" max="2056" width="0" style="31" hidden="1" customWidth="1"/>
    <col min="2057" max="2298" width="9.42578125" style="31"/>
    <col min="2299" max="2299" width="0.42578125" style="31" customWidth="1"/>
    <col min="2300" max="2300" width="63" style="31" customWidth="1"/>
    <col min="2301" max="2301" width="5.5703125" style="31" customWidth="1"/>
    <col min="2302" max="2302" width="4" style="31" customWidth="1"/>
    <col min="2303" max="2306" width="4.5703125" style="31" customWidth="1"/>
    <col min="2307" max="2307" width="7.42578125" style="31" customWidth="1"/>
    <col min="2308" max="2308" width="4.5703125" style="31" customWidth="1"/>
    <col min="2309" max="2309" width="9.42578125" style="31" customWidth="1"/>
    <col min="2310" max="2310" width="9.85546875" style="31" customWidth="1"/>
    <col min="2311" max="2311" width="10" style="31" customWidth="1"/>
    <col min="2312" max="2312" width="0" style="31" hidden="1" customWidth="1"/>
    <col min="2313" max="2554" width="9.42578125" style="31"/>
    <col min="2555" max="2555" width="0.42578125" style="31" customWidth="1"/>
    <col min="2556" max="2556" width="63" style="31" customWidth="1"/>
    <col min="2557" max="2557" width="5.5703125" style="31" customWidth="1"/>
    <col min="2558" max="2558" width="4" style="31" customWidth="1"/>
    <col min="2559" max="2562" width="4.5703125" style="31" customWidth="1"/>
    <col min="2563" max="2563" width="7.42578125" style="31" customWidth="1"/>
    <col min="2564" max="2564" width="4.5703125" style="31" customWidth="1"/>
    <col min="2565" max="2565" width="9.42578125" style="31" customWidth="1"/>
    <col min="2566" max="2566" width="9.85546875" style="31" customWidth="1"/>
    <col min="2567" max="2567" width="10" style="31" customWidth="1"/>
    <col min="2568" max="2568" width="0" style="31" hidden="1" customWidth="1"/>
    <col min="2569" max="2810" width="9.42578125" style="31"/>
    <col min="2811" max="2811" width="0.42578125" style="31" customWidth="1"/>
    <col min="2812" max="2812" width="63" style="31" customWidth="1"/>
    <col min="2813" max="2813" width="5.5703125" style="31" customWidth="1"/>
    <col min="2814" max="2814" width="4" style="31" customWidth="1"/>
    <col min="2815" max="2818" width="4.5703125" style="31" customWidth="1"/>
    <col min="2819" max="2819" width="7.42578125" style="31" customWidth="1"/>
    <col min="2820" max="2820" width="4.5703125" style="31" customWidth="1"/>
    <col min="2821" max="2821" width="9.42578125" style="31" customWidth="1"/>
    <col min="2822" max="2822" width="9.85546875" style="31" customWidth="1"/>
    <col min="2823" max="2823" width="10" style="31" customWidth="1"/>
    <col min="2824" max="2824" width="0" style="31" hidden="1" customWidth="1"/>
    <col min="2825" max="3066" width="9.42578125" style="31"/>
    <col min="3067" max="3067" width="0.42578125" style="31" customWidth="1"/>
    <col min="3068" max="3068" width="63" style="31" customWidth="1"/>
    <col min="3069" max="3069" width="5.5703125" style="31" customWidth="1"/>
    <col min="3070" max="3070" width="4" style="31" customWidth="1"/>
    <col min="3071" max="3074" width="4.5703125" style="31" customWidth="1"/>
    <col min="3075" max="3075" width="7.42578125" style="31" customWidth="1"/>
    <col min="3076" max="3076" width="4.5703125" style="31" customWidth="1"/>
    <col min="3077" max="3077" width="9.42578125" style="31" customWidth="1"/>
    <col min="3078" max="3078" width="9.85546875" style="31" customWidth="1"/>
    <col min="3079" max="3079" width="10" style="31" customWidth="1"/>
    <col min="3080" max="3080" width="0" style="31" hidden="1" customWidth="1"/>
    <col min="3081" max="3322" width="9.42578125" style="31"/>
    <col min="3323" max="3323" width="0.42578125" style="31" customWidth="1"/>
    <col min="3324" max="3324" width="63" style="31" customWidth="1"/>
    <col min="3325" max="3325" width="5.5703125" style="31" customWidth="1"/>
    <col min="3326" max="3326" width="4" style="31" customWidth="1"/>
    <col min="3327" max="3330" width="4.5703125" style="31" customWidth="1"/>
    <col min="3331" max="3331" width="7.42578125" style="31" customWidth="1"/>
    <col min="3332" max="3332" width="4.5703125" style="31" customWidth="1"/>
    <col min="3333" max="3333" width="9.42578125" style="31" customWidth="1"/>
    <col min="3334" max="3334" width="9.85546875" style="31" customWidth="1"/>
    <col min="3335" max="3335" width="10" style="31" customWidth="1"/>
    <col min="3336" max="3336" width="0" style="31" hidden="1" customWidth="1"/>
    <col min="3337" max="3578" width="9.42578125" style="31"/>
    <col min="3579" max="3579" width="0.42578125" style="31" customWidth="1"/>
    <col min="3580" max="3580" width="63" style="31" customWidth="1"/>
    <col min="3581" max="3581" width="5.5703125" style="31" customWidth="1"/>
    <col min="3582" max="3582" width="4" style="31" customWidth="1"/>
    <col min="3583" max="3586" width="4.5703125" style="31" customWidth="1"/>
    <col min="3587" max="3587" width="7.42578125" style="31" customWidth="1"/>
    <col min="3588" max="3588" width="4.5703125" style="31" customWidth="1"/>
    <col min="3589" max="3589" width="9.42578125" style="31" customWidth="1"/>
    <col min="3590" max="3590" width="9.85546875" style="31" customWidth="1"/>
    <col min="3591" max="3591" width="10" style="31" customWidth="1"/>
    <col min="3592" max="3592" width="0" style="31" hidden="1" customWidth="1"/>
    <col min="3593" max="3834" width="9.42578125" style="31"/>
    <col min="3835" max="3835" width="0.42578125" style="31" customWidth="1"/>
    <col min="3836" max="3836" width="63" style="31" customWidth="1"/>
    <col min="3837" max="3837" width="5.5703125" style="31" customWidth="1"/>
    <col min="3838" max="3838" width="4" style="31" customWidth="1"/>
    <col min="3839" max="3842" width="4.5703125" style="31" customWidth="1"/>
    <col min="3843" max="3843" width="7.42578125" style="31" customWidth="1"/>
    <col min="3844" max="3844" width="4.5703125" style="31" customWidth="1"/>
    <col min="3845" max="3845" width="9.42578125" style="31" customWidth="1"/>
    <col min="3846" max="3846" width="9.85546875" style="31" customWidth="1"/>
    <col min="3847" max="3847" width="10" style="31" customWidth="1"/>
    <col min="3848" max="3848" width="0" style="31" hidden="1" customWidth="1"/>
    <col min="3849" max="4090" width="9.42578125" style="31"/>
    <col min="4091" max="4091" width="0.42578125" style="31" customWidth="1"/>
    <col min="4092" max="4092" width="63" style="31" customWidth="1"/>
    <col min="4093" max="4093" width="5.5703125" style="31" customWidth="1"/>
    <col min="4094" max="4094" width="4" style="31" customWidth="1"/>
    <col min="4095" max="4098" width="4.5703125" style="31" customWidth="1"/>
    <col min="4099" max="4099" width="7.42578125" style="31" customWidth="1"/>
    <col min="4100" max="4100" width="4.5703125" style="31" customWidth="1"/>
    <col min="4101" max="4101" width="9.42578125" style="31" customWidth="1"/>
    <col min="4102" max="4102" width="9.85546875" style="31" customWidth="1"/>
    <col min="4103" max="4103" width="10" style="31" customWidth="1"/>
    <col min="4104" max="4104" width="0" style="31" hidden="1" customWidth="1"/>
    <col min="4105" max="4346" width="9.42578125" style="31"/>
    <col min="4347" max="4347" width="0.42578125" style="31" customWidth="1"/>
    <col min="4348" max="4348" width="63" style="31" customWidth="1"/>
    <col min="4349" max="4349" width="5.5703125" style="31" customWidth="1"/>
    <col min="4350" max="4350" width="4" style="31" customWidth="1"/>
    <col min="4351" max="4354" width="4.5703125" style="31" customWidth="1"/>
    <col min="4355" max="4355" width="7.42578125" style="31" customWidth="1"/>
    <col min="4356" max="4356" width="4.5703125" style="31" customWidth="1"/>
    <col min="4357" max="4357" width="9.42578125" style="31" customWidth="1"/>
    <col min="4358" max="4358" width="9.85546875" style="31" customWidth="1"/>
    <col min="4359" max="4359" width="10" style="31" customWidth="1"/>
    <col min="4360" max="4360" width="0" style="31" hidden="1" customWidth="1"/>
    <col min="4361" max="4602" width="9.42578125" style="31"/>
    <col min="4603" max="4603" width="0.42578125" style="31" customWidth="1"/>
    <col min="4604" max="4604" width="63" style="31" customWidth="1"/>
    <col min="4605" max="4605" width="5.5703125" style="31" customWidth="1"/>
    <col min="4606" max="4606" width="4" style="31" customWidth="1"/>
    <col min="4607" max="4610" width="4.5703125" style="31" customWidth="1"/>
    <col min="4611" max="4611" width="7.42578125" style="31" customWidth="1"/>
    <col min="4612" max="4612" width="4.5703125" style="31" customWidth="1"/>
    <col min="4613" max="4613" width="9.42578125" style="31" customWidth="1"/>
    <col min="4614" max="4614" width="9.85546875" style="31" customWidth="1"/>
    <col min="4615" max="4615" width="10" style="31" customWidth="1"/>
    <col min="4616" max="4616" width="0" style="31" hidden="1" customWidth="1"/>
    <col min="4617" max="4858" width="9.42578125" style="31"/>
    <col min="4859" max="4859" width="0.42578125" style="31" customWidth="1"/>
    <col min="4860" max="4860" width="63" style="31" customWidth="1"/>
    <col min="4861" max="4861" width="5.5703125" style="31" customWidth="1"/>
    <col min="4862" max="4862" width="4" style="31" customWidth="1"/>
    <col min="4863" max="4866" width="4.5703125" style="31" customWidth="1"/>
    <col min="4867" max="4867" width="7.42578125" style="31" customWidth="1"/>
    <col min="4868" max="4868" width="4.5703125" style="31" customWidth="1"/>
    <col min="4869" max="4869" width="9.42578125" style="31" customWidth="1"/>
    <col min="4870" max="4870" width="9.85546875" style="31" customWidth="1"/>
    <col min="4871" max="4871" width="10" style="31" customWidth="1"/>
    <col min="4872" max="4872" width="0" style="31" hidden="1" customWidth="1"/>
    <col min="4873" max="5114" width="9.42578125" style="31"/>
    <col min="5115" max="5115" width="0.42578125" style="31" customWidth="1"/>
    <col min="5116" max="5116" width="63" style="31" customWidth="1"/>
    <col min="5117" max="5117" width="5.5703125" style="31" customWidth="1"/>
    <col min="5118" max="5118" width="4" style="31" customWidth="1"/>
    <col min="5119" max="5122" width="4.5703125" style="31" customWidth="1"/>
    <col min="5123" max="5123" width="7.42578125" style="31" customWidth="1"/>
    <col min="5124" max="5124" width="4.5703125" style="31" customWidth="1"/>
    <col min="5125" max="5125" width="9.42578125" style="31" customWidth="1"/>
    <col min="5126" max="5126" width="9.85546875" style="31" customWidth="1"/>
    <col min="5127" max="5127" width="10" style="31" customWidth="1"/>
    <col min="5128" max="5128" width="0" style="31" hidden="1" customWidth="1"/>
    <col min="5129" max="5370" width="9.42578125" style="31"/>
    <col min="5371" max="5371" width="0.42578125" style="31" customWidth="1"/>
    <col min="5372" max="5372" width="63" style="31" customWidth="1"/>
    <col min="5373" max="5373" width="5.5703125" style="31" customWidth="1"/>
    <col min="5374" max="5374" width="4" style="31" customWidth="1"/>
    <col min="5375" max="5378" width="4.5703125" style="31" customWidth="1"/>
    <col min="5379" max="5379" width="7.42578125" style="31" customWidth="1"/>
    <col min="5380" max="5380" width="4.5703125" style="31" customWidth="1"/>
    <col min="5381" max="5381" width="9.42578125" style="31" customWidth="1"/>
    <col min="5382" max="5382" width="9.85546875" style="31" customWidth="1"/>
    <col min="5383" max="5383" width="10" style="31" customWidth="1"/>
    <col min="5384" max="5384" width="0" style="31" hidden="1" customWidth="1"/>
    <col min="5385" max="5626" width="9.42578125" style="31"/>
    <col min="5627" max="5627" width="0.42578125" style="31" customWidth="1"/>
    <col min="5628" max="5628" width="63" style="31" customWidth="1"/>
    <col min="5629" max="5629" width="5.5703125" style="31" customWidth="1"/>
    <col min="5630" max="5630" width="4" style="31" customWidth="1"/>
    <col min="5631" max="5634" width="4.5703125" style="31" customWidth="1"/>
    <col min="5635" max="5635" width="7.42578125" style="31" customWidth="1"/>
    <col min="5636" max="5636" width="4.5703125" style="31" customWidth="1"/>
    <col min="5637" max="5637" width="9.42578125" style="31" customWidth="1"/>
    <col min="5638" max="5638" width="9.85546875" style="31" customWidth="1"/>
    <col min="5639" max="5639" width="10" style="31" customWidth="1"/>
    <col min="5640" max="5640" width="0" style="31" hidden="1" customWidth="1"/>
    <col min="5641" max="5882" width="9.42578125" style="31"/>
    <col min="5883" max="5883" width="0.42578125" style="31" customWidth="1"/>
    <col min="5884" max="5884" width="63" style="31" customWidth="1"/>
    <col min="5885" max="5885" width="5.5703125" style="31" customWidth="1"/>
    <col min="5886" max="5886" width="4" style="31" customWidth="1"/>
    <col min="5887" max="5890" width="4.5703125" style="31" customWidth="1"/>
    <col min="5891" max="5891" width="7.42578125" style="31" customWidth="1"/>
    <col min="5892" max="5892" width="4.5703125" style="31" customWidth="1"/>
    <col min="5893" max="5893" width="9.42578125" style="31" customWidth="1"/>
    <col min="5894" max="5894" width="9.85546875" style="31" customWidth="1"/>
    <col min="5895" max="5895" width="10" style="31" customWidth="1"/>
    <col min="5896" max="5896" width="0" style="31" hidden="1" customWidth="1"/>
    <col min="5897" max="6138" width="9.42578125" style="31"/>
    <col min="6139" max="6139" width="0.42578125" style="31" customWidth="1"/>
    <col min="6140" max="6140" width="63" style="31" customWidth="1"/>
    <col min="6141" max="6141" width="5.5703125" style="31" customWidth="1"/>
    <col min="6142" max="6142" width="4" style="31" customWidth="1"/>
    <col min="6143" max="6146" width="4.5703125" style="31" customWidth="1"/>
    <col min="6147" max="6147" width="7.42578125" style="31" customWidth="1"/>
    <col min="6148" max="6148" width="4.5703125" style="31" customWidth="1"/>
    <col min="6149" max="6149" width="9.42578125" style="31" customWidth="1"/>
    <col min="6150" max="6150" width="9.85546875" style="31" customWidth="1"/>
    <col min="6151" max="6151" width="10" style="31" customWidth="1"/>
    <col min="6152" max="6152" width="0" style="31" hidden="1" customWidth="1"/>
    <col min="6153" max="6394" width="9.42578125" style="31"/>
    <col min="6395" max="6395" width="0.42578125" style="31" customWidth="1"/>
    <col min="6396" max="6396" width="63" style="31" customWidth="1"/>
    <col min="6397" max="6397" width="5.5703125" style="31" customWidth="1"/>
    <col min="6398" max="6398" width="4" style="31" customWidth="1"/>
    <col min="6399" max="6402" width="4.5703125" style="31" customWidth="1"/>
    <col min="6403" max="6403" width="7.42578125" style="31" customWidth="1"/>
    <col min="6404" max="6404" width="4.5703125" style="31" customWidth="1"/>
    <col min="6405" max="6405" width="9.42578125" style="31" customWidth="1"/>
    <col min="6406" max="6406" width="9.85546875" style="31" customWidth="1"/>
    <col min="6407" max="6407" width="10" style="31" customWidth="1"/>
    <col min="6408" max="6408" width="0" style="31" hidden="1" customWidth="1"/>
    <col min="6409" max="6650" width="9.42578125" style="31"/>
    <col min="6651" max="6651" width="0.42578125" style="31" customWidth="1"/>
    <col min="6652" max="6652" width="63" style="31" customWidth="1"/>
    <col min="6653" max="6653" width="5.5703125" style="31" customWidth="1"/>
    <col min="6654" max="6654" width="4" style="31" customWidth="1"/>
    <col min="6655" max="6658" width="4.5703125" style="31" customWidth="1"/>
    <col min="6659" max="6659" width="7.42578125" style="31" customWidth="1"/>
    <col min="6660" max="6660" width="4.5703125" style="31" customWidth="1"/>
    <col min="6661" max="6661" width="9.42578125" style="31" customWidth="1"/>
    <col min="6662" max="6662" width="9.85546875" style="31" customWidth="1"/>
    <col min="6663" max="6663" width="10" style="31" customWidth="1"/>
    <col min="6664" max="6664" width="0" style="31" hidden="1" customWidth="1"/>
    <col min="6665" max="6906" width="9.42578125" style="31"/>
    <col min="6907" max="6907" width="0.42578125" style="31" customWidth="1"/>
    <col min="6908" max="6908" width="63" style="31" customWidth="1"/>
    <col min="6909" max="6909" width="5.5703125" style="31" customWidth="1"/>
    <col min="6910" max="6910" width="4" style="31" customWidth="1"/>
    <col min="6911" max="6914" width="4.5703125" style="31" customWidth="1"/>
    <col min="6915" max="6915" width="7.42578125" style="31" customWidth="1"/>
    <col min="6916" max="6916" width="4.5703125" style="31" customWidth="1"/>
    <col min="6917" max="6917" width="9.42578125" style="31" customWidth="1"/>
    <col min="6918" max="6918" width="9.85546875" style="31" customWidth="1"/>
    <col min="6919" max="6919" width="10" style="31" customWidth="1"/>
    <col min="6920" max="6920" width="0" style="31" hidden="1" customWidth="1"/>
    <col min="6921" max="7162" width="9.42578125" style="31"/>
    <col min="7163" max="7163" width="0.42578125" style="31" customWidth="1"/>
    <col min="7164" max="7164" width="63" style="31" customWidth="1"/>
    <col min="7165" max="7165" width="5.5703125" style="31" customWidth="1"/>
    <col min="7166" max="7166" width="4" style="31" customWidth="1"/>
    <col min="7167" max="7170" width="4.5703125" style="31" customWidth="1"/>
    <col min="7171" max="7171" width="7.42578125" style="31" customWidth="1"/>
    <col min="7172" max="7172" width="4.5703125" style="31" customWidth="1"/>
    <col min="7173" max="7173" width="9.42578125" style="31" customWidth="1"/>
    <col min="7174" max="7174" width="9.85546875" style="31" customWidth="1"/>
    <col min="7175" max="7175" width="10" style="31" customWidth="1"/>
    <col min="7176" max="7176" width="0" style="31" hidden="1" customWidth="1"/>
    <col min="7177" max="7418" width="9.42578125" style="31"/>
    <col min="7419" max="7419" width="0.42578125" style="31" customWidth="1"/>
    <col min="7420" max="7420" width="63" style="31" customWidth="1"/>
    <col min="7421" max="7421" width="5.5703125" style="31" customWidth="1"/>
    <col min="7422" max="7422" width="4" style="31" customWidth="1"/>
    <col min="7423" max="7426" width="4.5703125" style="31" customWidth="1"/>
    <col min="7427" max="7427" width="7.42578125" style="31" customWidth="1"/>
    <col min="7428" max="7428" width="4.5703125" style="31" customWidth="1"/>
    <col min="7429" max="7429" width="9.42578125" style="31" customWidth="1"/>
    <col min="7430" max="7430" width="9.85546875" style="31" customWidth="1"/>
    <col min="7431" max="7431" width="10" style="31" customWidth="1"/>
    <col min="7432" max="7432" width="0" style="31" hidden="1" customWidth="1"/>
    <col min="7433" max="7674" width="9.42578125" style="31"/>
    <col min="7675" max="7675" width="0.42578125" style="31" customWidth="1"/>
    <col min="7676" max="7676" width="63" style="31" customWidth="1"/>
    <col min="7677" max="7677" width="5.5703125" style="31" customWidth="1"/>
    <col min="7678" max="7678" width="4" style="31" customWidth="1"/>
    <col min="7679" max="7682" width="4.5703125" style="31" customWidth="1"/>
    <col min="7683" max="7683" width="7.42578125" style="31" customWidth="1"/>
    <col min="7684" max="7684" width="4.5703125" style="31" customWidth="1"/>
    <col min="7685" max="7685" width="9.42578125" style="31" customWidth="1"/>
    <col min="7686" max="7686" width="9.85546875" style="31" customWidth="1"/>
    <col min="7687" max="7687" width="10" style="31" customWidth="1"/>
    <col min="7688" max="7688" width="0" style="31" hidden="1" customWidth="1"/>
    <col min="7689" max="7930" width="9.42578125" style="31"/>
    <col min="7931" max="7931" width="0.42578125" style="31" customWidth="1"/>
    <col min="7932" max="7932" width="63" style="31" customWidth="1"/>
    <col min="7933" max="7933" width="5.5703125" style="31" customWidth="1"/>
    <col min="7934" max="7934" width="4" style="31" customWidth="1"/>
    <col min="7935" max="7938" width="4.5703125" style="31" customWidth="1"/>
    <col min="7939" max="7939" width="7.42578125" style="31" customWidth="1"/>
    <col min="7940" max="7940" width="4.5703125" style="31" customWidth="1"/>
    <col min="7941" max="7941" width="9.42578125" style="31" customWidth="1"/>
    <col min="7942" max="7942" width="9.85546875" style="31" customWidth="1"/>
    <col min="7943" max="7943" width="10" style="31" customWidth="1"/>
    <col min="7944" max="7944" width="0" style="31" hidden="1" customWidth="1"/>
    <col min="7945" max="8186" width="9.42578125" style="31"/>
    <col min="8187" max="8187" width="0.42578125" style="31" customWidth="1"/>
    <col min="8188" max="8188" width="63" style="31" customWidth="1"/>
    <col min="8189" max="8189" width="5.5703125" style="31" customWidth="1"/>
    <col min="8190" max="8190" width="4" style="31" customWidth="1"/>
    <col min="8191" max="8194" width="4.5703125" style="31" customWidth="1"/>
    <col min="8195" max="8195" width="7.42578125" style="31" customWidth="1"/>
    <col min="8196" max="8196" width="4.5703125" style="31" customWidth="1"/>
    <col min="8197" max="8197" width="9.42578125" style="31" customWidth="1"/>
    <col min="8198" max="8198" width="9.85546875" style="31" customWidth="1"/>
    <col min="8199" max="8199" width="10" style="31" customWidth="1"/>
    <col min="8200" max="8200" width="0" style="31" hidden="1" customWidth="1"/>
    <col min="8201" max="8442" width="9.42578125" style="31"/>
    <col min="8443" max="8443" width="0.42578125" style="31" customWidth="1"/>
    <col min="8444" max="8444" width="63" style="31" customWidth="1"/>
    <col min="8445" max="8445" width="5.5703125" style="31" customWidth="1"/>
    <col min="8446" max="8446" width="4" style="31" customWidth="1"/>
    <col min="8447" max="8450" width="4.5703125" style="31" customWidth="1"/>
    <col min="8451" max="8451" width="7.42578125" style="31" customWidth="1"/>
    <col min="8452" max="8452" width="4.5703125" style="31" customWidth="1"/>
    <col min="8453" max="8453" width="9.42578125" style="31" customWidth="1"/>
    <col min="8454" max="8454" width="9.85546875" style="31" customWidth="1"/>
    <col min="8455" max="8455" width="10" style="31" customWidth="1"/>
    <col min="8456" max="8456" width="0" style="31" hidden="1" customWidth="1"/>
    <col min="8457" max="8698" width="9.42578125" style="31"/>
    <col min="8699" max="8699" width="0.42578125" style="31" customWidth="1"/>
    <col min="8700" max="8700" width="63" style="31" customWidth="1"/>
    <col min="8701" max="8701" width="5.5703125" style="31" customWidth="1"/>
    <col min="8702" max="8702" width="4" style="31" customWidth="1"/>
    <col min="8703" max="8706" width="4.5703125" style="31" customWidth="1"/>
    <col min="8707" max="8707" width="7.42578125" style="31" customWidth="1"/>
    <col min="8708" max="8708" width="4.5703125" style="31" customWidth="1"/>
    <col min="8709" max="8709" width="9.42578125" style="31" customWidth="1"/>
    <col min="8710" max="8710" width="9.85546875" style="31" customWidth="1"/>
    <col min="8711" max="8711" width="10" style="31" customWidth="1"/>
    <col min="8712" max="8712" width="0" style="31" hidden="1" customWidth="1"/>
    <col min="8713" max="8954" width="9.42578125" style="31"/>
    <col min="8955" max="8955" width="0.42578125" style="31" customWidth="1"/>
    <col min="8956" max="8956" width="63" style="31" customWidth="1"/>
    <col min="8957" max="8957" width="5.5703125" style="31" customWidth="1"/>
    <col min="8958" max="8958" width="4" style="31" customWidth="1"/>
    <col min="8959" max="8962" width="4.5703125" style="31" customWidth="1"/>
    <col min="8963" max="8963" width="7.42578125" style="31" customWidth="1"/>
    <col min="8964" max="8964" width="4.5703125" style="31" customWidth="1"/>
    <col min="8965" max="8965" width="9.42578125" style="31" customWidth="1"/>
    <col min="8966" max="8966" width="9.85546875" style="31" customWidth="1"/>
    <col min="8967" max="8967" width="10" style="31" customWidth="1"/>
    <col min="8968" max="8968" width="0" style="31" hidden="1" customWidth="1"/>
    <col min="8969" max="9210" width="9.42578125" style="31"/>
    <col min="9211" max="9211" width="0.42578125" style="31" customWidth="1"/>
    <col min="9212" max="9212" width="63" style="31" customWidth="1"/>
    <col min="9213" max="9213" width="5.5703125" style="31" customWidth="1"/>
    <col min="9214" max="9214" width="4" style="31" customWidth="1"/>
    <col min="9215" max="9218" width="4.5703125" style="31" customWidth="1"/>
    <col min="9219" max="9219" width="7.42578125" style="31" customWidth="1"/>
    <col min="9220" max="9220" width="4.5703125" style="31" customWidth="1"/>
    <col min="9221" max="9221" width="9.42578125" style="31" customWidth="1"/>
    <col min="9222" max="9222" width="9.85546875" style="31" customWidth="1"/>
    <col min="9223" max="9223" width="10" style="31" customWidth="1"/>
    <col min="9224" max="9224" width="0" style="31" hidden="1" customWidth="1"/>
    <col min="9225" max="9466" width="9.42578125" style="31"/>
    <col min="9467" max="9467" width="0.42578125" style="31" customWidth="1"/>
    <col min="9468" max="9468" width="63" style="31" customWidth="1"/>
    <col min="9469" max="9469" width="5.5703125" style="31" customWidth="1"/>
    <col min="9470" max="9470" width="4" style="31" customWidth="1"/>
    <col min="9471" max="9474" width="4.5703125" style="31" customWidth="1"/>
    <col min="9475" max="9475" width="7.42578125" style="31" customWidth="1"/>
    <col min="9476" max="9476" width="4.5703125" style="31" customWidth="1"/>
    <col min="9477" max="9477" width="9.42578125" style="31" customWidth="1"/>
    <col min="9478" max="9478" width="9.85546875" style="31" customWidth="1"/>
    <col min="9479" max="9479" width="10" style="31" customWidth="1"/>
    <col min="9480" max="9480" width="0" style="31" hidden="1" customWidth="1"/>
    <col min="9481" max="9722" width="9.42578125" style="31"/>
    <col min="9723" max="9723" width="0.42578125" style="31" customWidth="1"/>
    <col min="9724" max="9724" width="63" style="31" customWidth="1"/>
    <col min="9725" max="9725" width="5.5703125" style="31" customWidth="1"/>
    <col min="9726" max="9726" width="4" style="31" customWidth="1"/>
    <col min="9727" max="9730" width="4.5703125" style="31" customWidth="1"/>
    <col min="9731" max="9731" width="7.42578125" style="31" customWidth="1"/>
    <col min="9732" max="9732" width="4.5703125" style="31" customWidth="1"/>
    <col min="9733" max="9733" width="9.42578125" style="31" customWidth="1"/>
    <col min="9734" max="9734" width="9.85546875" style="31" customWidth="1"/>
    <col min="9735" max="9735" width="10" style="31" customWidth="1"/>
    <col min="9736" max="9736" width="0" style="31" hidden="1" customWidth="1"/>
    <col min="9737" max="9978" width="9.42578125" style="31"/>
    <col min="9979" max="9979" width="0.42578125" style="31" customWidth="1"/>
    <col min="9980" max="9980" width="63" style="31" customWidth="1"/>
    <col min="9981" max="9981" width="5.5703125" style="31" customWidth="1"/>
    <col min="9982" max="9982" width="4" style="31" customWidth="1"/>
    <col min="9983" max="9986" width="4.5703125" style="31" customWidth="1"/>
    <col min="9987" max="9987" width="7.42578125" style="31" customWidth="1"/>
    <col min="9988" max="9988" width="4.5703125" style="31" customWidth="1"/>
    <col min="9989" max="9989" width="9.42578125" style="31" customWidth="1"/>
    <col min="9990" max="9990" width="9.85546875" style="31" customWidth="1"/>
    <col min="9991" max="9991" width="10" style="31" customWidth="1"/>
    <col min="9992" max="9992" width="0" style="31" hidden="1" customWidth="1"/>
    <col min="9993" max="10234" width="9.42578125" style="31"/>
    <col min="10235" max="10235" width="0.42578125" style="31" customWidth="1"/>
    <col min="10236" max="10236" width="63" style="31" customWidth="1"/>
    <col min="10237" max="10237" width="5.5703125" style="31" customWidth="1"/>
    <col min="10238" max="10238" width="4" style="31" customWidth="1"/>
    <col min="10239" max="10242" width="4.5703125" style="31" customWidth="1"/>
    <col min="10243" max="10243" width="7.42578125" style="31" customWidth="1"/>
    <col min="10244" max="10244" width="4.5703125" style="31" customWidth="1"/>
    <col min="10245" max="10245" width="9.42578125" style="31" customWidth="1"/>
    <col min="10246" max="10246" width="9.85546875" style="31" customWidth="1"/>
    <col min="10247" max="10247" width="10" style="31" customWidth="1"/>
    <col min="10248" max="10248" width="0" style="31" hidden="1" customWidth="1"/>
    <col min="10249" max="10490" width="9.42578125" style="31"/>
    <col min="10491" max="10491" width="0.42578125" style="31" customWidth="1"/>
    <col min="10492" max="10492" width="63" style="31" customWidth="1"/>
    <col min="10493" max="10493" width="5.5703125" style="31" customWidth="1"/>
    <col min="10494" max="10494" width="4" style="31" customWidth="1"/>
    <col min="10495" max="10498" width="4.5703125" style="31" customWidth="1"/>
    <col min="10499" max="10499" width="7.42578125" style="31" customWidth="1"/>
    <col min="10500" max="10500" width="4.5703125" style="31" customWidth="1"/>
    <col min="10501" max="10501" width="9.42578125" style="31" customWidth="1"/>
    <col min="10502" max="10502" width="9.85546875" style="31" customWidth="1"/>
    <col min="10503" max="10503" width="10" style="31" customWidth="1"/>
    <col min="10504" max="10504" width="0" style="31" hidden="1" customWidth="1"/>
    <col min="10505" max="10746" width="9.42578125" style="31"/>
    <col min="10747" max="10747" width="0.42578125" style="31" customWidth="1"/>
    <col min="10748" max="10748" width="63" style="31" customWidth="1"/>
    <col min="10749" max="10749" width="5.5703125" style="31" customWidth="1"/>
    <col min="10750" max="10750" width="4" style="31" customWidth="1"/>
    <col min="10751" max="10754" width="4.5703125" style="31" customWidth="1"/>
    <col min="10755" max="10755" width="7.42578125" style="31" customWidth="1"/>
    <col min="10756" max="10756" width="4.5703125" style="31" customWidth="1"/>
    <col min="10757" max="10757" width="9.42578125" style="31" customWidth="1"/>
    <col min="10758" max="10758" width="9.85546875" style="31" customWidth="1"/>
    <col min="10759" max="10759" width="10" style="31" customWidth="1"/>
    <col min="10760" max="10760" width="0" style="31" hidden="1" customWidth="1"/>
    <col min="10761" max="11002" width="9.42578125" style="31"/>
    <col min="11003" max="11003" width="0.42578125" style="31" customWidth="1"/>
    <col min="11004" max="11004" width="63" style="31" customWidth="1"/>
    <col min="11005" max="11005" width="5.5703125" style="31" customWidth="1"/>
    <col min="11006" max="11006" width="4" style="31" customWidth="1"/>
    <col min="11007" max="11010" width="4.5703125" style="31" customWidth="1"/>
    <col min="11011" max="11011" width="7.42578125" style="31" customWidth="1"/>
    <col min="11012" max="11012" width="4.5703125" style="31" customWidth="1"/>
    <col min="11013" max="11013" width="9.42578125" style="31" customWidth="1"/>
    <col min="11014" max="11014" width="9.85546875" style="31" customWidth="1"/>
    <col min="11015" max="11015" width="10" style="31" customWidth="1"/>
    <col min="11016" max="11016" width="0" style="31" hidden="1" customWidth="1"/>
    <col min="11017" max="11258" width="9.42578125" style="31"/>
    <col min="11259" max="11259" width="0.42578125" style="31" customWidth="1"/>
    <col min="11260" max="11260" width="63" style="31" customWidth="1"/>
    <col min="11261" max="11261" width="5.5703125" style="31" customWidth="1"/>
    <col min="11262" max="11262" width="4" style="31" customWidth="1"/>
    <col min="11263" max="11266" width="4.5703125" style="31" customWidth="1"/>
    <col min="11267" max="11267" width="7.42578125" style="31" customWidth="1"/>
    <col min="11268" max="11268" width="4.5703125" style="31" customWidth="1"/>
    <col min="11269" max="11269" width="9.42578125" style="31" customWidth="1"/>
    <col min="11270" max="11270" width="9.85546875" style="31" customWidth="1"/>
    <col min="11271" max="11271" width="10" style="31" customWidth="1"/>
    <col min="11272" max="11272" width="0" style="31" hidden="1" customWidth="1"/>
    <col min="11273" max="11514" width="9.42578125" style="31"/>
    <col min="11515" max="11515" width="0.42578125" style="31" customWidth="1"/>
    <col min="11516" max="11516" width="63" style="31" customWidth="1"/>
    <col min="11517" max="11517" width="5.5703125" style="31" customWidth="1"/>
    <col min="11518" max="11518" width="4" style="31" customWidth="1"/>
    <col min="11519" max="11522" width="4.5703125" style="31" customWidth="1"/>
    <col min="11523" max="11523" width="7.42578125" style="31" customWidth="1"/>
    <col min="11524" max="11524" width="4.5703125" style="31" customWidth="1"/>
    <col min="11525" max="11525" width="9.42578125" style="31" customWidth="1"/>
    <col min="11526" max="11526" width="9.85546875" style="31" customWidth="1"/>
    <col min="11527" max="11527" width="10" style="31" customWidth="1"/>
    <col min="11528" max="11528" width="0" style="31" hidden="1" customWidth="1"/>
    <col min="11529" max="11770" width="9.42578125" style="31"/>
    <col min="11771" max="11771" width="0.42578125" style="31" customWidth="1"/>
    <col min="11772" max="11772" width="63" style="31" customWidth="1"/>
    <col min="11773" max="11773" width="5.5703125" style="31" customWidth="1"/>
    <col min="11774" max="11774" width="4" style="31" customWidth="1"/>
    <col min="11775" max="11778" width="4.5703125" style="31" customWidth="1"/>
    <col min="11779" max="11779" width="7.42578125" style="31" customWidth="1"/>
    <col min="11780" max="11780" width="4.5703125" style="31" customWidth="1"/>
    <col min="11781" max="11781" width="9.42578125" style="31" customWidth="1"/>
    <col min="11782" max="11782" width="9.85546875" style="31" customWidth="1"/>
    <col min="11783" max="11783" width="10" style="31" customWidth="1"/>
    <col min="11784" max="11784" width="0" style="31" hidden="1" customWidth="1"/>
    <col min="11785" max="12026" width="9.42578125" style="31"/>
    <col min="12027" max="12027" width="0.42578125" style="31" customWidth="1"/>
    <col min="12028" max="12028" width="63" style="31" customWidth="1"/>
    <col min="12029" max="12029" width="5.5703125" style="31" customWidth="1"/>
    <col min="12030" max="12030" width="4" style="31" customWidth="1"/>
    <col min="12031" max="12034" width="4.5703125" style="31" customWidth="1"/>
    <col min="12035" max="12035" width="7.42578125" style="31" customWidth="1"/>
    <col min="12036" max="12036" width="4.5703125" style="31" customWidth="1"/>
    <col min="12037" max="12037" width="9.42578125" style="31" customWidth="1"/>
    <col min="12038" max="12038" width="9.85546875" style="31" customWidth="1"/>
    <col min="12039" max="12039" width="10" style="31" customWidth="1"/>
    <col min="12040" max="12040" width="0" style="31" hidden="1" customWidth="1"/>
    <col min="12041" max="12282" width="9.42578125" style="31"/>
    <col min="12283" max="12283" width="0.42578125" style="31" customWidth="1"/>
    <col min="12284" max="12284" width="63" style="31" customWidth="1"/>
    <col min="12285" max="12285" width="5.5703125" style="31" customWidth="1"/>
    <col min="12286" max="12286" width="4" style="31" customWidth="1"/>
    <col min="12287" max="12290" width="4.5703125" style="31" customWidth="1"/>
    <col min="12291" max="12291" width="7.42578125" style="31" customWidth="1"/>
    <col min="12292" max="12292" width="4.5703125" style="31" customWidth="1"/>
    <col min="12293" max="12293" width="9.42578125" style="31" customWidth="1"/>
    <col min="12294" max="12294" width="9.85546875" style="31" customWidth="1"/>
    <col min="12295" max="12295" width="10" style="31" customWidth="1"/>
    <col min="12296" max="12296" width="0" style="31" hidden="1" customWidth="1"/>
    <col min="12297" max="12538" width="9.42578125" style="31"/>
    <col min="12539" max="12539" width="0.42578125" style="31" customWidth="1"/>
    <col min="12540" max="12540" width="63" style="31" customWidth="1"/>
    <col min="12541" max="12541" width="5.5703125" style="31" customWidth="1"/>
    <col min="12542" max="12542" width="4" style="31" customWidth="1"/>
    <col min="12543" max="12546" width="4.5703125" style="31" customWidth="1"/>
    <col min="12547" max="12547" width="7.42578125" style="31" customWidth="1"/>
    <col min="12548" max="12548" width="4.5703125" style="31" customWidth="1"/>
    <col min="12549" max="12549" width="9.42578125" style="31" customWidth="1"/>
    <col min="12550" max="12550" width="9.85546875" style="31" customWidth="1"/>
    <col min="12551" max="12551" width="10" style="31" customWidth="1"/>
    <col min="12552" max="12552" width="0" style="31" hidden="1" customWidth="1"/>
    <col min="12553" max="12794" width="9.42578125" style="31"/>
    <col min="12795" max="12795" width="0.42578125" style="31" customWidth="1"/>
    <col min="12796" max="12796" width="63" style="31" customWidth="1"/>
    <col min="12797" max="12797" width="5.5703125" style="31" customWidth="1"/>
    <col min="12798" max="12798" width="4" style="31" customWidth="1"/>
    <col min="12799" max="12802" width="4.5703125" style="31" customWidth="1"/>
    <col min="12803" max="12803" width="7.42578125" style="31" customWidth="1"/>
    <col min="12804" max="12804" width="4.5703125" style="31" customWidth="1"/>
    <col min="12805" max="12805" width="9.42578125" style="31" customWidth="1"/>
    <col min="12806" max="12806" width="9.85546875" style="31" customWidth="1"/>
    <col min="12807" max="12807" width="10" style="31" customWidth="1"/>
    <col min="12808" max="12808" width="0" style="31" hidden="1" customWidth="1"/>
    <col min="12809" max="13050" width="9.42578125" style="31"/>
    <col min="13051" max="13051" width="0.42578125" style="31" customWidth="1"/>
    <col min="13052" max="13052" width="63" style="31" customWidth="1"/>
    <col min="13053" max="13053" width="5.5703125" style="31" customWidth="1"/>
    <col min="13054" max="13054" width="4" style="31" customWidth="1"/>
    <col min="13055" max="13058" width="4.5703125" style="31" customWidth="1"/>
    <col min="13059" max="13059" width="7.42578125" style="31" customWidth="1"/>
    <col min="13060" max="13060" width="4.5703125" style="31" customWidth="1"/>
    <col min="13061" max="13061" width="9.42578125" style="31" customWidth="1"/>
    <col min="13062" max="13062" width="9.85546875" style="31" customWidth="1"/>
    <col min="13063" max="13063" width="10" style="31" customWidth="1"/>
    <col min="13064" max="13064" width="0" style="31" hidden="1" customWidth="1"/>
    <col min="13065" max="13306" width="9.42578125" style="31"/>
    <col min="13307" max="13307" width="0.42578125" style="31" customWidth="1"/>
    <col min="13308" max="13308" width="63" style="31" customWidth="1"/>
    <col min="13309" max="13309" width="5.5703125" style="31" customWidth="1"/>
    <col min="13310" max="13310" width="4" style="31" customWidth="1"/>
    <col min="13311" max="13314" width="4.5703125" style="31" customWidth="1"/>
    <col min="13315" max="13315" width="7.42578125" style="31" customWidth="1"/>
    <col min="13316" max="13316" width="4.5703125" style="31" customWidth="1"/>
    <col min="13317" max="13317" width="9.42578125" style="31" customWidth="1"/>
    <col min="13318" max="13318" width="9.85546875" style="31" customWidth="1"/>
    <col min="13319" max="13319" width="10" style="31" customWidth="1"/>
    <col min="13320" max="13320" width="0" style="31" hidden="1" customWidth="1"/>
    <col min="13321" max="13562" width="9.42578125" style="31"/>
    <col min="13563" max="13563" width="0.42578125" style="31" customWidth="1"/>
    <col min="13564" max="13564" width="63" style="31" customWidth="1"/>
    <col min="13565" max="13565" width="5.5703125" style="31" customWidth="1"/>
    <col min="13566" max="13566" width="4" style="31" customWidth="1"/>
    <col min="13567" max="13570" width="4.5703125" style="31" customWidth="1"/>
    <col min="13571" max="13571" width="7.42578125" style="31" customWidth="1"/>
    <col min="13572" max="13572" width="4.5703125" style="31" customWidth="1"/>
    <col min="13573" max="13573" width="9.42578125" style="31" customWidth="1"/>
    <col min="13574" max="13574" width="9.85546875" style="31" customWidth="1"/>
    <col min="13575" max="13575" width="10" style="31" customWidth="1"/>
    <col min="13576" max="13576" width="0" style="31" hidden="1" customWidth="1"/>
    <col min="13577" max="13818" width="9.42578125" style="31"/>
    <col min="13819" max="13819" width="0.42578125" style="31" customWidth="1"/>
    <col min="13820" max="13820" width="63" style="31" customWidth="1"/>
    <col min="13821" max="13821" width="5.5703125" style="31" customWidth="1"/>
    <col min="13822" max="13822" width="4" style="31" customWidth="1"/>
    <col min="13823" max="13826" width="4.5703125" style="31" customWidth="1"/>
    <col min="13827" max="13827" width="7.42578125" style="31" customWidth="1"/>
    <col min="13828" max="13828" width="4.5703125" style="31" customWidth="1"/>
    <col min="13829" max="13829" width="9.42578125" style="31" customWidth="1"/>
    <col min="13830" max="13830" width="9.85546875" style="31" customWidth="1"/>
    <col min="13831" max="13831" width="10" style="31" customWidth="1"/>
    <col min="13832" max="13832" width="0" style="31" hidden="1" customWidth="1"/>
    <col min="13833" max="14074" width="9.42578125" style="31"/>
    <col min="14075" max="14075" width="0.42578125" style="31" customWidth="1"/>
    <col min="14076" max="14076" width="63" style="31" customWidth="1"/>
    <col min="14077" max="14077" width="5.5703125" style="31" customWidth="1"/>
    <col min="14078" max="14078" width="4" style="31" customWidth="1"/>
    <col min="14079" max="14082" width="4.5703125" style="31" customWidth="1"/>
    <col min="14083" max="14083" width="7.42578125" style="31" customWidth="1"/>
    <col min="14084" max="14084" width="4.5703125" style="31" customWidth="1"/>
    <col min="14085" max="14085" width="9.42578125" style="31" customWidth="1"/>
    <col min="14086" max="14086" width="9.85546875" style="31" customWidth="1"/>
    <col min="14087" max="14087" width="10" style="31" customWidth="1"/>
    <col min="14088" max="14088" width="0" style="31" hidden="1" customWidth="1"/>
    <col min="14089" max="14330" width="9.42578125" style="31"/>
    <col min="14331" max="14331" width="0.42578125" style="31" customWidth="1"/>
    <col min="14332" max="14332" width="63" style="31" customWidth="1"/>
    <col min="14333" max="14333" width="5.5703125" style="31" customWidth="1"/>
    <col min="14334" max="14334" width="4" style="31" customWidth="1"/>
    <col min="14335" max="14338" width="4.5703125" style="31" customWidth="1"/>
    <col min="14339" max="14339" width="7.42578125" style="31" customWidth="1"/>
    <col min="14340" max="14340" width="4.5703125" style="31" customWidth="1"/>
    <col min="14341" max="14341" width="9.42578125" style="31" customWidth="1"/>
    <col min="14342" max="14342" width="9.85546875" style="31" customWidth="1"/>
    <col min="14343" max="14343" width="10" style="31" customWidth="1"/>
    <col min="14344" max="14344" width="0" style="31" hidden="1" customWidth="1"/>
    <col min="14345" max="14586" width="9.42578125" style="31"/>
    <col min="14587" max="14587" width="0.42578125" style="31" customWidth="1"/>
    <col min="14588" max="14588" width="63" style="31" customWidth="1"/>
    <col min="14589" max="14589" width="5.5703125" style="31" customWidth="1"/>
    <col min="14590" max="14590" width="4" style="31" customWidth="1"/>
    <col min="14591" max="14594" width="4.5703125" style="31" customWidth="1"/>
    <col min="14595" max="14595" width="7.42578125" style="31" customWidth="1"/>
    <col min="14596" max="14596" width="4.5703125" style="31" customWidth="1"/>
    <col min="14597" max="14597" width="9.42578125" style="31" customWidth="1"/>
    <col min="14598" max="14598" width="9.85546875" style="31" customWidth="1"/>
    <col min="14599" max="14599" width="10" style="31" customWidth="1"/>
    <col min="14600" max="14600" width="0" style="31" hidden="1" customWidth="1"/>
    <col min="14601" max="14842" width="9.42578125" style="31"/>
    <col min="14843" max="14843" width="0.42578125" style="31" customWidth="1"/>
    <col min="14844" max="14844" width="63" style="31" customWidth="1"/>
    <col min="14845" max="14845" width="5.5703125" style="31" customWidth="1"/>
    <col min="14846" max="14846" width="4" style="31" customWidth="1"/>
    <col min="14847" max="14850" width="4.5703125" style="31" customWidth="1"/>
    <col min="14851" max="14851" width="7.42578125" style="31" customWidth="1"/>
    <col min="14852" max="14852" width="4.5703125" style="31" customWidth="1"/>
    <col min="14853" max="14853" width="9.42578125" style="31" customWidth="1"/>
    <col min="14854" max="14854" width="9.85546875" style="31" customWidth="1"/>
    <col min="14855" max="14855" width="10" style="31" customWidth="1"/>
    <col min="14856" max="14856" width="0" style="31" hidden="1" customWidth="1"/>
    <col min="14857" max="15098" width="9.42578125" style="31"/>
    <col min="15099" max="15099" width="0.42578125" style="31" customWidth="1"/>
    <col min="15100" max="15100" width="63" style="31" customWidth="1"/>
    <col min="15101" max="15101" width="5.5703125" style="31" customWidth="1"/>
    <col min="15102" max="15102" width="4" style="31" customWidth="1"/>
    <col min="15103" max="15106" width="4.5703125" style="31" customWidth="1"/>
    <col min="15107" max="15107" width="7.42578125" style="31" customWidth="1"/>
    <col min="15108" max="15108" width="4.5703125" style="31" customWidth="1"/>
    <col min="15109" max="15109" width="9.42578125" style="31" customWidth="1"/>
    <col min="15110" max="15110" width="9.85546875" style="31" customWidth="1"/>
    <col min="15111" max="15111" width="10" style="31" customWidth="1"/>
    <col min="15112" max="15112" width="0" style="31" hidden="1" customWidth="1"/>
    <col min="15113" max="15354" width="9.42578125" style="31"/>
    <col min="15355" max="15355" width="0.42578125" style="31" customWidth="1"/>
    <col min="15356" max="15356" width="63" style="31" customWidth="1"/>
    <col min="15357" max="15357" width="5.5703125" style="31" customWidth="1"/>
    <col min="15358" max="15358" width="4" style="31" customWidth="1"/>
    <col min="15359" max="15362" width="4.5703125" style="31" customWidth="1"/>
    <col min="15363" max="15363" width="7.42578125" style="31" customWidth="1"/>
    <col min="15364" max="15364" width="4.5703125" style="31" customWidth="1"/>
    <col min="15365" max="15365" width="9.42578125" style="31" customWidth="1"/>
    <col min="15366" max="15366" width="9.85546875" style="31" customWidth="1"/>
    <col min="15367" max="15367" width="10" style="31" customWidth="1"/>
    <col min="15368" max="15368" width="0" style="31" hidden="1" customWidth="1"/>
    <col min="15369" max="15610" width="9.42578125" style="31"/>
    <col min="15611" max="15611" width="0.42578125" style="31" customWidth="1"/>
    <col min="15612" max="15612" width="63" style="31" customWidth="1"/>
    <col min="15613" max="15613" width="5.5703125" style="31" customWidth="1"/>
    <col min="15614" max="15614" width="4" style="31" customWidth="1"/>
    <col min="15615" max="15618" width="4.5703125" style="31" customWidth="1"/>
    <col min="15619" max="15619" width="7.42578125" style="31" customWidth="1"/>
    <col min="15620" max="15620" width="4.5703125" style="31" customWidth="1"/>
    <col min="15621" max="15621" width="9.42578125" style="31" customWidth="1"/>
    <col min="15622" max="15622" width="9.85546875" style="31" customWidth="1"/>
    <col min="15623" max="15623" width="10" style="31" customWidth="1"/>
    <col min="15624" max="15624" width="0" style="31" hidden="1" customWidth="1"/>
    <col min="15625" max="15866" width="9.42578125" style="31"/>
    <col min="15867" max="15867" width="0.42578125" style="31" customWidth="1"/>
    <col min="15868" max="15868" width="63" style="31" customWidth="1"/>
    <col min="15869" max="15869" width="5.5703125" style="31" customWidth="1"/>
    <col min="15870" max="15870" width="4" style="31" customWidth="1"/>
    <col min="15871" max="15874" width="4.5703125" style="31" customWidth="1"/>
    <col min="15875" max="15875" width="7.42578125" style="31" customWidth="1"/>
    <col min="15876" max="15876" width="4.5703125" style="31" customWidth="1"/>
    <col min="15877" max="15877" width="9.42578125" style="31" customWidth="1"/>
    <col min="15878" max="15878" width="9.85546875" style="31" customWidth="1"/>
    <col min="15879" max="15879" width="10" style="31" customWidth="1"/>
    <col min="15880" max="15880" width="0" style="31" hidden="1" customWidth="1"/>
    <col min="15881" max="16122" width="9.42578125" style="31"/>
    <col min="16123" max="16123" width="0.42578125" style="31" customWidth="1"/>
    <col min="16124" max="16124" width="63" style="31" customWidth="1"/>
    <col min="16125" max="16125" width="5.5703125" style="31" customWidth="1"/>
    <col min="16126" max="16126" width="4" style="31" customWidth="1"/>
    <col min="16127" max="16130" width="4.5703125" style="31" customWidth="1"/>
    <col min="16131" max="16131" width="7.42578125" style="31" customWidth="1"/>
    <col min="16132" max="16132" width="4.5703125" style="31" customWidth="1"/>
    <col min="16133" max="16133" width="9.42578125" style="31" customWidth="1"/>
    <col min="16134" max="16134" width="9.85546875" style="31" customWidth="1"/>
    <col min="16135" max="16135" width="10" style="31" customWidth="1"/>
    <col min="16136" max="16136" width="0" style="31" hidden="1" customWidth="1"/>
    <col min="16137" max="16384" width="9.42578125" style="31"/>
  </cols>
  <sheetData>
    <row r="1" spans="1:10">
      <c r="B1" s="275" t="s">
        <v>333</v>
      </c>
      <c r="C1" s="275"/>
      <c r="D1" s="275"/>
      <c r="E1" s="275"/>
      <c r="F1" s="275"/>
      <c r="G1" s="275"/>
    </row>
    <row r="2" spans="1:10">
      <c r="B2" s="275" t="s">
        <v>152</v>
      </c>
      <c r="C2" s="275"/>
      <c r="D2" s="275"/>
      <c r="E2" s="275"/>
      <c r="F2" s="275"/>
      <c r="G2" s="275"/>
    </row>
    <row r="3" spans="1:10">
      <c r="B3" s="275" t="s">
        <v>325</v>
      </c>
      <c r="C3" s="275"/>
      <c r="D3" s="275"/>
      <c r="E3" s="275"/>
      <c r="F3" s="275"/>
      <c r="G3" s="275"/>
    </row>
    <row r="4" spans="1:10">
      <c r="B4" s="275" t="s">
        <v>326</v>
      </c>
      <c r="C4" s="275"/>
      <c r="D4" s="275"/>
      <c r="E4" s="275"/>
      <c r="F4" s="275"/>
      <c r="G4" s="275"/>
    </row>
    <row r="5" spans="1:10" ht="12.75" customHeight="1">
      <c r="B5" s="32"/>
      <c r="C5" s="32"/>
      <c r="D5" s="32"/>
      <c r="E5" s="242" t="s">
        <v>155</v>
      </c>
      <c r="F5" s="242"/>
      <c r="G5" s="242"/>
    </row>
    <row r="6" spans="1:10">
      <c r="B6" s="275" t="s">
        <v>336</v>
      </c>
      <c r="C6" s="275"/>
      <c r="D6" s="275"/>
      <c r="E6" s="275"/>
      <c r="F6" s="275"/>
      <c r="G6" s="275"/>
    </row>
    <row r="7" spans="1:10" ht="48" customHeight="1">
      <c r="B7" s="265" t="s">
        <v>334</v>
      </c>
      <c r="C7" s="266"/>
      <c r="D7" s="266"/>
      <c r="E7" s="266"/>
      <c r="F7" s="266"/>
      <c r="G7" s="266"/>
    </row>
    <row r="8" spans="1:10" ht="13.5" customHeight="1" thickBot="1">
      <c r="B8" s="221"/>
      <c r="C8" s="222"/>
      <c r="D8" s="222"/>
      <c r="E8" s="222"/>
      <c r="F8" s="264" t="s">
        <v>335</v>
      </c>
      <c r="G8" s="264"/>
    </row>
    <row r="9" spans="1:10" ht="13.5" customHeight="1">
      <c r="A9" s="33"/>
      <c r="B9" s="267" t="s">
        <v>162</v>
      </c>
      <c r="C9" s="269" t="s">
        <v>164</v>
      </c>
      <c r="D9" s="269" t="s">
        <v>165</v>
      </c>
      <c r="E9" s="271" t="s">
        <v>150</v>
      </c>
      <c r="F9" s="273" t="s">
        <v>0</v>
      </c>
      <c r="G9" s="262" t="s">
        <v>159</v>
      </c>
    </row>
    <row r="10" spans="1:10" ht="22.5" customHeight="1" thickBot="1">
      <c r="A10" s="223"/>
      <c r="B10" s="268"/>
      <c r="C10" s="270"/>
      <c r="D10" s="270"/>
      <c r="E10" s="272"/>
      <c r="F10" s="274"/>
      <c r="G10" s="263"/>
    </row>
    <row r="11" spans="1:10" ht="13.5" thickBot="1">
      <c r="A11" s="223"/>
      <c r="B11" s="36">
        <v>1</v>
      </c>
      <c r="C11" s="38">
        <v>2</v>
      </c>
      <c r="D11" s="38">
        <v>3</v>
      </c>
      <c r="E11" s="42">
        <v>4</v>
      </c>
      <c r="F11" s="43">
        <v>5</v>
      </c>
      <c r="G11" s="44">
        <v>6</v>
      </c>
      <c r="J11" s="33"/>
    </row>
    <row r="12" spans="1:10" s="54" customFormat="1">
      <c r="A12" s="45"/>
      <c r="B12" s="46" t="s">
        <v>169</v>
      </c>
      <c r="C12" s="235"/>
      <c r="D12" s="48"/>
      <c r="E12" s="52">
        <f>E13</f>
        <v>4586.1532999999999</v>
      </c>
      <c r="F12" s="53">
        <f>F13</f>
        <v>4312.1730600000001</v>
      </c>
      <c r="G12" s="76">
        <f t="shared" ref="G12:G20" si="0">F12/E12*100</f>
        <v>94.025924951091369</v>
      </c>
      <c r="I12" s="55"/>
      <c r="J12" s="55"/>
    </row>
    <row r="13" spans="1:10" s="65" customFormat="1" ht="25.5">
      <c r="A13" s="45"/>
      <c r="B13" s="56" t="s">
        <v>170</v>
      </c>
      <c r="C13" s="58"/>
      <c r="D13" s="58"/>
      <c r="E13" s="62">
        <f>E14+E76+E85+E95+E119+E217+E224</f>
        <v>4586.1532999999999</v>
      </c>
      <c r="F13" s="62">
        <f>F14+F76+F85+F95+F119+F217+F224</f>
        <v>4312.1730600000001</v>
      </c>
      <c r="G13" s="76">
        <f t="shared" si="0"/>
        <v>94.025924951091369</v>
      </c>
    </row>
    <row r="14" spans="1:10" s="54" customFormat="1">
      <c r="A14" s="45"/>
      <c r="B14" s="66" t="s">
        <v>171</v>
      </c>
      <c r="C14" s="67" t="s">
        <v>172</v>
      </c>
      <c r="D14" s="67"/>
      <c r="E14" s="64">
        <f>E15+E56+E62</f>
        <v>2132.7699499999994</v>
      </c>
      <c r="F14" s="71">
        <f>F15+F56+F62</f>
        <v>2034.9847899999997</v>
      </c>
      <c r="G14" s="76">
        <f t="shared" si="0"/>
        <v>95.415109819978483</v>
      </c>
      <c r="H14" s="72"/>
      <c r="I14" s="72"/>
    </row>
    <row r="15" spans="1:10" ht="38.25">
      <c r="A15" s="73"/>
      <c r="B15" s="66" t="s">
        <v>173</v>
      </c>
      <c r="C15" s="67" t="s">
        <v>172</v>
      </c>
      <c r="D15" s="67" t="s">
        <v>174</v>
      </c>
      <c r="E15" s="64">
        <f>E16+E51</f>
        <v>2097.7699499999994</v>
      </c>
      <c r="F15" s="71">
        <f>F16+F51</f>
        <v>2009.9847899999997</v>
      </c>
      <c r="G15" s="76">
        <f t="shared" si="0"/>
        <v>95.815310444312559</v>
      </c>
      <c r="H15" s="74"/>
    </row>
    <row r="16" spans="1:10" ht="25.5" hidden="1">
      <c r="A16" s="73"/>
      <c r="B16" s="66" t="s">
        <v>175</v>
      </c>
      <c r="C16" s="67" t="s">
        <v>172</v>
      </c>
      <c r="D16" s="67" t="s">
        <v>174</v>
      </c>
      <c r="E16" s="64">
        <f>E17+E25</f>
        <v>2096.6699499999995</v>
      </c>
      <c r="F16" s="71">
        <f>F17+F25</f>
        <v>2008.8847899999998</v>
      </c>
      <c r="G16" s="76">
        <f t="shared" si="0"/>
        <v>95.813114982641892</v>
      </c>
    </row>
    <row r="17" spans="1:7" hidden="1">
      <c r="A17" s="73"/>
      <c r="B17" s="75" t="s">
        <v>177</v>
      </c>
      <c r="C17" s="67" t="s">
        <v>172</v>
      </c>
      <c r="D17" s="67" t="s">
        <v>174</v>
      </c>
      <c r="E17" s="64">
        <f>E18+E21</f>
        <v>581.09699999999998</v>
      </c>
      <c r="F17" s="64">
        <f>F18+F21</f>
        <v>550.66941999999995</v>
      </c>
      <c r="G17" s="76">
        <f t="shared" si="0"/>
        <v>94.763769215810782</v>
      </c>
    </row>
    <row r="18" spans="1:7" ht="38.25" hidden="1">
      <c r="A18" s="73"/>
      <c r="B18" s="66" t="s">
        <v>180</v>
      </c>
      <c r="C18" s="67" t="s">
        <v>172</v>
      </c>
      <c r="D18" s="67" t="s">
        <v>174</v>
      </c>
      <c r="E18" s="64">
        <f t="shared" ref="E18:F19" si="1">E19</f>
        <v>581.09699999999998</v>
      </c>
      <c r="F18" s="71">
        <f t="shared" si="1"/>
        <v>550.66941999999995</v>
      </c>
      <c r="G18" s="76">
        <f t="shared" si="0"/>
        <v>94.763769215810782</v>
      </c>
    </row>
    <row r="19" spans="1:7" ht="42.75" hidden="1" customHeight="1">
      <c r="A19" s="73"/>
      <c r="B19" s="66" t="s">
        <v>182</v>
      </c>
      <c r="C19" s="67" t="s">
        <v>172</v>
      </c>
      <c r="D19" s="67" t="s">
        <v>174</v>
      </c>
      <c r="E19" s="76">
        <f t="shared" si="1"/>
        <v>581.09699999999998</v>
      </c>
      <c r="F19" s="71">
        <f t="shared" si="1"/>
        <v>550.66941999999995</v>
      </c>
      <c r="G19" s="76">
        <f t="shared" si="0"/>
        <v>94.763769215810782</v>
      </c>
    </row>
    <row r="20" spans="1:7" ht="15.75" hidden="1" customHeight="1">
      <c r="A20" s="73"/>
      <c r="B20" s="66" t="s">
        <v>115</v>
      </c>
      <c r="C20" s="67" t="s">
        <v>172</v>
      </c>
      <c r="D20" s="67" t="s">
        <v>174</v>
      </c>
      <c r="E20" s="76">
        <v>581.09699999999998</v>
      </c>
      <c r="F20" s="71">
        <v>550.66941999999995</v>
      </c>
      <c r="G20" s="76">
        <f t="shared" si="0"/>
        <v>94.763769215810782</v>
      </c>
    </row>
    <row r="21" spans="1:7" hidden="1">
      <c r="A21" s="73"/>
      <c r="B21" s="66" t="s">
        <v>183</v>
      </c>
      <c r="C21" s="103" t="s">
        <v>172</v>
      </c>
      <c r="D21" s="77" t="s">
        <v>174</v>
      </c>
      <c r="E21" s="76">
        <f>E22</f>
        <v>0</v>
      </c>
      <c r="F21" s="71"/>
      <c r="G21" s="76"/>
    </row>
    <row r="22" spans="1:7" ht="38.25" hidden="1">
      <c r="A22" s="73"/>
      <c r="B22" s="56" t="s">
        <v>184</v>
      </c>
      <c r="C22" s="103" t="s">
        <v>172</v>
      </c>
      <c r="D22" s="83" t="s">
        <v>174</v>
      </c>
      <c r="E22" s="84">
        <f>E23</f>
        <v>0</v>
      </c>
      <c r="F22" s="71"/>
      <c r="G22" s="76"/>
    </row>
    <row r="23" spans="1:7" ht="51" hidden="1">
      <c r="A23" s="73"/>
      <c r="B23" s="66" t="s">
        <v>185</v>
      </c>
      <c r="C23" s="103" t="s">
        <v>172</v>
      </c>
      <c r="D23" s="83" t="s">
        <v>174</v>
      </c>
      <c r="E23" s="84">
        <f>E24</f>
        <v>0</v>
      </c>
      <c r="F23" s="71"/>
      <c r="G23" s="76"/>
    </row>
    <row r="24" spans="1:7" ht="25.5" hidden="1">
      <c r="A24" s="73"/>
      <c r="B24" s="66" t="s">
        <v>115</v>
      </c>
      <c r="C24" s="103" t="s">
        <v>172</v>
      </c>
      <c r="D24" s="83" t="s">
        <v>174</v>
      </c>
      <c r="E24" s="84"/>
      <c r="F24" s="71"/>
      <c r="G24" s="76"/>
    </row>
    <row r="25" spans="1:7" ht="25.5" hidden="1">
      <c r="A25" s="73"/>
      <c r="B25" s="66" t="s">
        <v>188</v>
      </c>
      <c r="C25" s="67" t="s">
        <v>172</v>
      </c>
      <c r="D25" s="67" t="s">
        <v>174</v>
      </c>
      <c r="E25" s="76">
        <f>E26+E30+E48+E39</f>
        <v>1515.5729499999998</v>
      </c>
      <c r="F25" s="64">
        <f>F26+F30+F48+F39</f>
        <v>1458.2153699999999</v>
      </c>
      <c r="G25" s="76">
        <f>F25/E25*100</f>
        <v>96.215452380566717</v>
      </c>
    </row>
    <row r="26" spans="1:7" ht="25.5" hidden="1">
      <c r="A26" s="73"/>
      <c r="B26" s="66" t="s">
        <v>190</v>
      </c>
      <c r="C26" s="67" t="s">
        <v>172</v>
      </c>
      <c r="D26" s="67" t="s">
        <v>174</v>
      </c>
      <c r="E26" s="76">
        <f t="shared" ref="E26:F27" si="2">E27</f>
        <v>691</v>
      </c>
      <c r="F26" s="76">
        <f t="shared" si="2"/>
        <v>664.95876999999996</v>
      </c>
      <c r="G26" s="76">
        <f>F26/E26*100</f>
        <v>96.231370477568731</v>
      </c>
    </row>
    <row r="27" spans="1:7" ht="42" hidden="1" customHeight="1">
      <c r="A27" s="73"/>
      <c r="B27" s="66" t="s">
        <v>182</v>
      </c>
      <c r="C27" s="67" t="s">
        <v>172</v>
      </c>
      <c r="D27" s="67" t="s">
        <v>174</v>
      </c>
      <c r="E27" s="76">
        <f t="shared" si="2"/>
        <v>691</v>
      </c>
      <c r="F27" s="71">
        <f t="shared" si="2"/>
        <v>664.95876999999996</v>
      </c>
      <c r="G27" s="76">
        <f>F27/E27*100</f>
        <v>96.231370477568731</v>
      </c>
    </row>
    <row r="28" spans="1:7" ht="17.25" hidden="1" customHeight="1">
      <c r="A28" s="73"/>
      <c r="B28" s="66" t="s">
        <v>115</v>
      </c>
      <c r="C28" s="67" t="s">
        <v>172</v>
      </c>
      <c r="D28" s="67" t="s">
        <v>174</v>
      </c>
      <c r="E28" s="76">
        <v>691</v>
      </c>
      <c r="F28" s="64">
        <v>664.95876999999996</v>
      </c>
      <c r="G28" s="76">
        <f>F28/E28*100</f>
        <v>96.231370477568731</v>
      </c>
    </row>
    <row r="29" spans="1:7" ht="25.5" hidden="1">
      <c r="A29" s="73"/>
      <c r="B29" s="85" t="s">
        <v>192</v>
      </c>
      <c r="C29" s="89" t="s">
        <v>172</v>
      </c>
      <c r="D29" s="83" t="s">
        <v>174</v>
      </c>
      <c r="E29" s="76"/>
      <c r="F29" s="71"/>
      <c r="G29" s="76"/>
    </row>
    <row r="30" spans="1:7" hidden="1">
      <c r="A30" s="73"/>
      <c r="B30" s="66" t="s">
        <v>193</v>
      </c>
      <c r="C30" s="67" t="s">
        <v>172</v>
      </c>
      <c r="D30" s="67" t="s">
        <v>174</v>
      </c>
      <c r="E30" s="76">
        <f>E33+E35+E31</f>
        <v>608.47294999999997</v>
      </c>
      <c r="F30" s="76">
        <f>F33+F35+F31</f>
        <v>577.15660000000003</v>
      </c>
      <c r="G30" s="76">
        <f t="shared" ref="G30:G40" si="3">F30/E30*100</f>
        <v>94.853288054957915</v>
      </c>
    </row>
    <row r="31" spans="1:7" ht="42" hidden="1" customHeight="1">
      <c r="A31" s="73"/>
      <c r="B31" s="66" t="s">
        <v>182</v>
      </c>
      <c r="C31" s="67" t="s">
        <v>172</v>
      </c>
      <c r="D31" s="67" t="s">
        <v>174</v>
      </c>
      <c r="E31" s="76">
        <f>E32</f>
        <v>61.918999999999997</v>
      </c>
      <c r="F31" s="64">
        <f>F32</f>
        <v>61.918999999999997</v>
      </c>
      <c r="G31" s="76">
        <f t="shared" si="3"/>
        <v>100</v>
      </c>
    </row>
    <row r="32" spans="1:7" ht="19.5" hidden="1" customHeight="1">
      <c r="A32" s="73"/>
      <c r="B32" s="66" t="s">
        <v>115</v>
      </c>
      <c r="C32" s="67" t="s">
        <v>172</v>
      </c>
      <c r="D32" s="67" t="s">
        <v>174</v>
      </c>
      <c r="E32" s="76">
        <v>61.918999999999997</v>
      </c>
      <c r="F32" s="76">
        <v>61.918999999999997</v>
      </c>
      <c r="G32" s="76">
        <f t="shared" si="3"/>
        <v>100</v>
      </c>
    </row>
    <row r="33" spans="1:21" ht="25.5" hidden="1">
      <c r="A33" s="73"/>
      <c r="B33" s="91" t="s">
        <v>116</v>
      </c>
      <c r="C33" s="67" t="s">
        <v>172</v>
      </c>
      <c r="D33" s="67" t="s">
        <v>174</v>
      </c>
      <c r="E33" s="76">
        <f>E34</f>
        <v>545.55394999999999</v>
      </c>
      <c r="F33" s="71">
        <f>F34</f>
        <v>514.23760000000004</v>
      </c>
      <c r="G33" s="76">
        <f t="shared" si="3"/>
        <v>94.259715285720148</v>
      </c>
    </row>
    <row r="34" spans="1:21" s="93" customFormat="1" ht="25.5" hidden="1">
      <c r="A34" s="73"/>
      <c r="B34" s="91" t="s">
        <v>117</v>
      </c>
      <c r="C34" s="67" t="s">
        <v>172</v>
      </c>
      <c r="D34" s="67" t="s">
        <v>174</v>
      </c>
      <c r="E34" s="76">
        <v>545.55394999999999</v>
      </c>
      <c r="F34" s="71">
        <v>514.23760000000004</v>
      </c>
      <c r="G34" s="76">
        <f t="shared" si="3"/>
        <v>94.259715285720148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</row>
    <row r="35" spans="1:21" s="93" customFormat="1" hidden="1">
      <c r="A35" s="73"/>
      <c r="B35" s="91" t="s">
        <v>118</v>
      </c>
      <c r="C35" s="67" t="s">
        <v>172</v>
      </c>
      <c r="D35" s="67" t="s">
        <v>174</v>
      </c>
      <c r="E35" s="76">
        <f>E36</f>
        <v>1</v>
      </c>
      <c r="F35" s="71">
        <f>F36</f>
        <v>1</v>
      </c>
      <c r="G35" s="76">
        <f t="shared" si="3"/>
        <v>100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</row>
    <row r="36" spans="1:21" hidden="1">
      <c r="A36" s="73"/>
      <c r="B36" s="66" t="s">
        <v>119</v>
      </c>
      <c r="C36" s="67" t="s">
        <v>172</v>
      </c>
      <c r="D36" s="67" t="s">
        <v>174</v>
      </c>
      <c r="E36" s="76">
        <v>1</v>
      </c>
      <c r="F36" s="71">
        <v>1</v>
      </c>
      <c r="G36" s="76">
        <f t="shared" si="3"/>
        <v>100</v>
      </c>
    </row>
    <row r="37" spans="1:21" ht="12.75" hidden="1" customHeight="1">
      <c r="A37" s="73"/>
      <c r="B37" s="66" t="s">
        <v>195</v>
      </c>
      <c r="C37" s="67" t="s">
        <v>172</v>
      </c>
      <c r="D37" s="67" t="s">
        <v>174</v>
      </c>
      <c r="E37" s="76"/>
      <c r="F37" s="90"/>
      <c r="G37" s="76" t="e">
        <f t="shared" si="3"/>
        <v>#DIV/0!</v>
      </c>
    </row>
    <row r="38" spans="1:21" ht="12.75" hidden="1" customHeight="1">
      <c r="A38" s="73"/>
      <c r="B38" s="66" t="s">
        <v>197</v>
      </c>
      <c r="C38" s="67" t="s">
        <v>172</v>
      </c>
      <c r="D38" s="67" t="s">
        <v>174</v>
      </c>
      <c r="E38" s="76"/>
      <c r="F38" s="90"/>
      <c r="G38" s="76" t="e">
        <f t="shared" si="3"/>
        <v>#DIV/0!</v>
      </c>
    </row>
    <row r="39" spans="1:21" hidden="1">
      <c r="A39" s="73"/>
      <c r="B39" s="66" t="s">
        <v>183</v>
      </c>
      <c r="C39" s="103" t="s">
        <v>172</v>
      </c>
      <c r="D39" s="77" t="s">
        <v>174</v>
      </c>
      <c r="E39" s="76">
        <f>E40</f>
        <v>200</v>
      </c>
      <c r="F39" s="71">
        <f>F40</f>
        <v>200</v>
      </c>
      <c r="G39" s="76">
        <f t="shared" si="3"/>
        <v>100</v>
      </c>
    </row>
    <row r="40" spans="1:21" ht="38.25" hidden="1">
      <c r="A40" s="73"/>
      <c r="B40" s="56" t="s">
        <v>184</v>
      </c>
      <c r="C40" s="103" t="s">
        <v>172</v>
      </c>
      <c r="D40" s="83" t="s">
        <v>174</v>
      </c>
      <c r="E40" s="84">
        <f>E41+E43</f>
        <v>200</v>
      </c>
      <c r="F40" s="63">
        <f>F44</f>
        <v>200</v>
      </c>
      <c r="G40" s="76">
        <f t="shared" si="3"/>
        <v>100</v>
      </c>
    </row>
    <row r="41" spans="1:21" ht="51" hidden="1">
      <c r="A41" s="73"/>
      <c r="B41" s="66" t="s">
        <v>185</v>
      </c>
      <c r="C41" s="103" t="s">
        <v>172</v>
      </c>
      <c r="D41" s="83" t="s">
        <v>174</v>
      </c>
      <c r="E41" s="84">
        <f>E42</f>
        <v>0</v>
      </c>
      <c r="F41" s="63">
        <f>F42</f>
        <v>0</v>
      </c>
      <c r="G41" s="76"/>
    </row>
    <row r="42" spans="1:21" ht="25.5" hidden="1">
      <c r="A42" s="73"/>
      <c r="B42" s="66" t="s">
        <v>115</v>
      </c>
      <c r="C42" s="103" t="s">
        <v>172</v>
      </c>
      <c r="D42" s="83" t="s">
        <v>174</v>
      </c>
      <c r="E42" s="84"/>
      <c r="F42" s="63">
        <v>0</v>
      </c>
      <c r="G42" s="76"/>
    </row>
    <row r="43" spans="1:21" ht="25.5" hidden="1">
      <c r="A43" s="73"/>
      <c r="B43" s="91" t="s">
        <v>116</v>
      </c>
      <c r="C43" s="89" t="s">
        <v>172</v>
      </c>
      <c r="D43" s="83" t="s">
        <v>174</v>
      </c>
      <c r="E43" s="84">
        <f>E44</f>
        <v>200</v>
      </c>
      <c r="F43" s="63">
        <f>F44</f>
        <v>200</v>
      </c>
      <c r="G43" s="76">
        <f t="shared" ref="G43:G74" si="4">F43/E43*100</f>
        <v>100</v>
      </c>
    </row>
    <row r="44" spans="1:21" ht="25.5" hidden="1">
      <c r="A44" s="73"/>
      <c r="B44" s="91" t="s">
        <v>117</v>
      </c>
      <c r="C44" s="89" t="s">
        <v>172</v>
      </c>
      <c r="D44" s="83" t="s">
        <v>174</v>
      </c>
      <c r="E44" s="95">
        <v>200</v>
      </c>
      <c r="F44" s="71">
        <v>200</v>
      </c>
      <c r="G44" s="76">
        <f t="shared" si="4"/>
        <v>100</v>
      </c>
    </row>
    <row r="45" spans="1:21" hidden="1">
      <c r="A45" s="73"/>
      <c r="B45" s="66"/>
      <c r="C45" s="67"/>
      <c r="D45" s="67"/>
      <c r="E45" s="76"/>
      <c r="F45" s="90"/>
      <c r="G45" s="76" t="e">
        <f t="shared" si="4"/>
        <v>#DIV/0!</v>
      </c>
    </row>
    <row r="46" spans="1:21" ht="51" hidden="1">
      <c r="A46" s="73"/>
      <c r="B46" s="97" t="s">
        <v>198</v>
      </c>
      <c r="C46" s="67" t="s">
        <v>172</v>
      </c>
      <c r="D46" s="67" t="s">
        <v>174</v>
      </c>
      <c r="E46" s="76">
        <f>E47</f>
        <v>0</v>
      </c>
      <c r="F46" s="90"/>
      <c r="G46" s="76" t="e">
        <f t="shared" si="4"/>
        <v>#DIV/0!</v>
      </c>
    </row>
    <row r="47" spans="1:21" ht="25.5" hidden="1">
      <c r="A47" s="73"/>
      <c r="B47" s="66" t="s">
        <v>200</v>
      </c>
      <c r="C47" s="67" t="s">
        <v>172</v>
      </c>
      <c r="D47" s="67" t="s">
        <v>174</v>
      </c>
      <c r="E47" s="76"/>
      <c r="F47" s="90"/>
      <c r="G47" s="76" t="e">
        <f t="shared" si="4"/>
        <v>#DIV/0!</v>
      </c>
    </row>
    <row r="48" spans="1:21" ht="63.75" hidden="1">
      <c r="A48" s="73"/>
      <c r="B48" s="56" t="s">
        <v>201</v>
      </c>
      <c r="C48" s="89" t="s">
        <v>172</v>
      </c>
      <c r="D48" s="83" t="s">
        <v>174</v>
      </c>
      <c r="E48" s="95">
        <f>E50</f>
        <v>16.100000000000001</v>
      </c>
      <c r="F48" s="100">
        <f>F50</f>
        <v>16.100000000000001</v>
      </c>
      <c r="G48" s="76">
        <f t="shared" si="4"/>
        <v>100</v>
      </c>
    </row>
    <row r="49" spans="1:25" hidden="1">
      <c r="A49" s="73"/>
      <c r="B49" s="56" t="s">
        <v>120</v>
      </c>
      <c r="C49" s="89" t="s">
        <v>172</v>
      </c>
      <c r="D49" s="83" t="s">
        <v>174</v>
      </c>
      <c r="E49" s="95">
        <f>E50</f>
        <v>16.100000000000001</v>
      </c>
      <c r="F49" s="100">
        <f>F50</f>
        <v>16.100000000000001</v>
      </c>
      <c r="G49" s="76">
        <f t="shared" si="4"/>
        <v>100</v>
      </c>
    </row>
    <row r="50" spans="1:25" hidden="1">
      <c r="A50" s="73"/>
      <c r="B50" s="75" t="s">
        <v>106</v>
      </c>
      <c r="C50" s="89" t="s">
        <v>172</v>
      </c>
      <c r="D50" s="83" t="s">
        <v>174</v>
      </c>
      <c r="E50" s="95">
        <v>16.100000000000001</v>
      </c>
      <c r="F50" s="71">
        <v>16.100000000000001</v>
      </c>
      <c r="G50" s="76">
        <f t="shared" si="4"/>
        <v>100</v>
      </c>
    </row>
    <row r="51" spans="1:25" ht="38.25" hidden="1">
      <c r="A51" s="73"/>
      <c r="B51" s="66" t="s">
        <v>205</v>
      </c>
      <c r="C51" s="67" t="s">
        <v>172</v>
      </c>
      <c r="D51" s="67" t="s">
        <v>174</v>
      </c>
      <c r="E51" s="76">
        <f t="shared" ref="E51:F52" si="5">E52</f>
        <v>1.1000000000000001</v>
      </c>
      <c r="F51" s="71">
        <f t="shared" si="5"/>
        <v>1.1000000000000001</v>
      </c>
      <c r="G51" s="76">
        <f t="shared" si="4"/>
        <v>100</v>
      </c>
    </row>
    <row r="52" spans="1:25" ht="38.25" hidden="1">
      <c r="A52" s="73"/>
      <c r="B52" s="66" t="s">
        <v>208</v>
      </c>
      <c r="C52" s="67" t="s">
        <v>172</v>
      </c>
      <c r="D52" s="67" t="s">
        <v>174</v>
      </c>
      <c r="E52" s="76">
        <f t="shared" si="5"/>
        <v>1.1000000000000001</v>
      </c>
      <c r="F52" s="71">
        <f t="shared" si="5"/>
        <v>1.1000000000000001</v>
      </c>
      <c r="G52" s="76">
        <f t="shared" si="4"/>
        <v>100</v>
      </c>
    </row>
    <row r="53" spans="1:25" ht="63.75" hidden="1">
      <c r="A53" s="73"/>
      <c r="B53" s="224" t="s">
        <v>121</v>
      </c>
      <c r="C53" s="67" t="s">
        <v>172</v>
      </c>
      <c r="D53" s="67" t="s">
        <v>174</v>
      </c>
      <c r="E53" s="76">
        <f>E55</f>
        <v>1.1000000000000001</v>
      </c>
      <c r="F53" s="71">
        <f>F55</f>
        <v>1.1000000000000001</v>
      </c>
      <c r="G53" s="76">
        <f t="shared" si="4"/>
        <v>100</v>
      </c>
    </row>
    <row r="54" spans="1:25" ht="25.5" hidden="1">
      <c r="A54" s="73"/>
      <c r="B54" s="91" t="s">
        <v>116</v>
      </c>
      <c r="C54" s="67" t="s">
        <v>172</v>
      </c>
      <c r="D54" s="67" t="s">
        <v>174</v>
      </c>
      <c r="E54" s="76">
        <f>E55</f>
        <v>1.1000000000000001</v>
      </c>
      <c r="F54" s="71">
        <f>F55</f>
        <v>1.1000000000000001</v>
      </c>
      <c r="G54" s="76">
        <f t="shared" si="4"/>
        <v>100</v>
      </c>
    </row>
    <row r="55" spans="1:25" ht="25.5" hidden="1">
      <c r="A55" s="73"/>
      <c r="B55" s="91" t="s">
        <v>117</v>
      </c>
      <c r="C55" s="67" t="s">
        <v>172</v>
      </c>
      <c r="D55" s="67" t="s">
        <v>174</v>
      </c>
      <c r="E55" s="76">
        <v>1.1000000000000001</v>
      </c>
      <c r="F55" s="76">
        <v>1.1000000000000001</v>
      </c>
      <c r="G55" s="76">
        <f t="shared" si="4"/>
        <v>100</v>
      </c>
    </row>
    <row r="56" spans="1:25">
      <c r="A56" s="73"/>
      <c r="B56" s="66" t="s">
        <v>210</v>
      </c>
      <c r="C56" s="67" t="s">
        <v>172</v>
      </c>
      <c r="D56" s="67">
        <v>11</v>
      </c>
      <c r="E56" s="76">
        <f>E57</f>
        <v>10</v>
      </c>
      <c r="F56" s="71">
        <f t="shared" ref="F56:F58" si="6">F57</f>
        <v>0</v>
      </c>
      <c r="G56" s="76">
        <f t="shared" si="4"/>
        <v>0</v>
      </c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</row>
    <row r="57" spans="1:25" ht="38.25" hidden="1">
      <c r="A57" s="73"/>
      <c r="B57" s="66" t="s">
        <v>205</v>
      </c>
      <c r="C57" s="67" t="s">
        <v>172</v>
      </c>
      <c r="D57" s="67">
        <v>11</v>
      </c>
      <c r="E57" s="76">
        <f>E58</f>
        <v>10</v>
      </c>
      <c r="F57" s="71">
        <f t="shared" si="6"/>
        <v>0</v>
      </c>
      <c r="G57" s="76">
        <f t="shared" si="4"/>
        <v>0</v>
      </c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</row>
    <row r="58" spans="1:25" ht="38.25" hidden="1">
      <c r="A58" s="73"/>
      <c r="B58" s="66" t="s">
        <v>208</v>
      </c>
      <c r="C58" s="67" t="s">
        <v>172</v>
      </c>
      <c r="D58" s="67">
        <v>11</v>
      </c>
      <c r="E58" s="76">
        <f>E59</f>
        <v>10</v>
      </c>
      <c r="F58" s="64">
        <f t="shared" si="6"/>
        <v>0</v>
      </c>
      <c r="G58" s="76">
        <f t="shared" si="4"/>
        <v>0</v>
      </c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</row>
    <row r="59" spans="1:25" s="93" customFormat="1" ht="25.5" hidden="1">
      <c r="A59" s="73"/>
      <c r="B59" s="66" t="s">
        <v>211</v>
      </c>
      <c r="C59" s="67" t="s">
        <v>172</v>
      </c>
      <c r="D59" s="67">
        <v>11</v>
      </c>
      <c r="E59" s="76">
        <f>E61</f>
        <v>10</v>
      </c>
      <c r="F59" s="71">
        <f>F61</f>
        <v>0</v>
      </c>
      <c r="G59" s="76">
        <f t="shared" si="4"/>
        <v>0</v>
      </c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</row>
    <row r="60" spans="1:25" s="93" customFormat="1" hidden="1">
      <c r="A60" s="73"/>
      <c r="B60" s="91" t="s">
        <v>118</v>
      </c>
      <c r="C60" s="67" t="s">
        <v>172</v>
      </c>
      <c r="D60" s="67">
        <v>11</v>
      </c>
      <c r="E60" s="76">
        <f>E61</f>
        <v>10</v>
      </c>
      <c r="F60" s="71">
        <f>F61</f>
        <v>0</v>
      </c>
      <c r="G60" s="76">
        <f t="shared" si="4"/>
        <v>0</v>
      </c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</row>
    <row r="61" spans="1:25" s="93" customFormat="1" ht="15" hidden="1">
      <c r="A61" s="73"/>
      <c r="B61" s="66" t="s">
        <v>122</v>
      </c>
      <c r="C61" s="67" t="s">
        <v>172</v>
      </c>
      <c r="D61" s="67">
        <v>11</v>
      </c>
      <c r="E61" s="76">
        <v>10</v>
      </c>
      <c r="F61" s="71">
        <v>0</v>
      </c>
      <c r="G61" s="76">
        <f t="shared" si="4"/>
        <v>0</v>
      </c>
      <c r="H61" s="102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</row>
    <row r="62" spans="1:25" s="92" customFormat="1">
      <c r="A62" s="73"/>
      <c r="B62" s="85" t="s">
        <v>214</v>
      </c>
      <c r="C62" s="103" t="s">
        <v>172</v>
      </c>
      <c r="D62" s="103" t="s">
        <v>215</v>
      </c>
      <c r="E62" s="76">
        <f t="shared" ref="E62:F63" si="7">E63</f>
        <v>25</v>
      </c>
      <c r="F62" s="106">
        <f t="shared" si="7"/>
        <v>25</v>
      </c>
      <c r="G62" s="76">
        <f t="shared" si="4"/>
        <v>100</v>
      </c>
    </row>
    <row r="63" spans="1:25" s="92" customFormat="1" ht="38.25" hidden="1">
      <c r="A63" s="73"/>
      <c r="B63" s="85" t="s">
        <v>205</v>
      </c>
      <c r="C63" s="103" t="s">
        <v>172</v>
      </c>
      <c r="D63" s="103" t="s">
        <v>215</v>
      </c>
      <c r="E63" s="76">
        <f t="shared" si="7"/>
        <v>25</v>
      </c>
      <c r="F63" s="106">
        <f t="shared" si="7"/>
        <v>25</v>
      </c>
      <c r="G63" s="76">
        <f t="shared" si="4"/>
        <v>100</v>
      </c>
    </row>
    <row r="64" spans="1:25" s="92" customFormat="1" ht="38.25" hidden="1">
      <c r="A64" s="73"/>
      <c r="B64" s="85" t="s">
        <v>208</v>
      </c>
      <c r="C64" s="103" t="s">
        <v>172</v>
      </c>
      <c r="D64" s="103" t="s">
        <v>215</v>
      </c>
      <c r="E64" s="76">
        <f>E73+E65+E68</f>
        <v>25</v>
      </c>
      <c r="F64" s="107">
        <f>F73+F65+F68</f>
        <v>25</v>
      </c>
      <c r="G64" s="76">
        <f t="shared" si="4"/>
        <v>100</v>
      </c>
    </row>
    <row r="65" spans="1:25" s="92" customFormat="1" hidden="1">
      <c r="A65" s="73"/>
      <c r="B65" s="85" t="s">
        <v>216</v>
      </c>
      <c r="C65" s="103" t="s">
        <v>172</v>
      </c>
      <c r="D65" s="103" t="s">
        <v>215</v>
      </c>
      <c r="E65" s="76">
        <f t="shared" ref="E65:F66" si="8">E66</f>
        <v>0</v>
      </c>
      <c r="F65" s="106">
        <f t="shared" si="8"/>
        <v>0</v>
      </c>
      <c r="G65" s="76" t="e">
        <f t="shared" si="4"/>
        <v>#DIV/0!</v>
      </c>
    </row>
    <row r="66" spans="1:25" s="92" customFormat="1" ht="25.5" hidden="1">
      <c r="A66" s="73"/>
      <c r="B66" s="91" t="s">
        <v>116</v>
      </c>
      <c r="C66" s="103" t="s">
        <v>172</v>
      </c>
      <c r="D66" s="103" t="s">
        <v>215</v>
      </c>
      <c r="E66" s="76">
        <f t="shared" si="8"/>
        <v>0</v>
      </c>
      <c r="F66" s="106">
        <f t="shared" si="8"/>
        <v>0</v>
      </c>
      <c r="G66" s="76" t="e">
        <f t="shared" si="4"/>
        <v>#DIV/0!</v>
      </c>
    </row>
    <row r="67" spans="1:25" s="92" customFormat="1" ht="25.5" hidden="1">
      <c r="A67" s="73"/>
      <c r="B67" s="91" t="s">
        <v>117</v>
      </c>
      <c r="C67" s="103" t="s">
        <v>172</v>
      </c>
      <c r="D67" s="103" t="s">
        <v>215</v>
      </c>
      <c r="E67" s="76"/>
      <c r="F67" s="106"/>
      <c r="G67" s="76" t="e">
        <f t="shared" si="4"/>
        <v>#DIV/0!</v>
      </c>
    </row>
    <row r="68" spans="1:25" s="92" customFormat="1" ht="25.5" hidden="1">
      <c r="A68" s="73"/>
      <c r="B68" s="85" t="s">
        <v>218</v>
      </c>
      <c r="C68" s="103" t="s">
        <v>172</v>
      </c>
      <c r="D68" s="103" t="s">
        <v>215</v>
      </c>
      <c r="E68" s="76">
        <f>E69</f>
        <v>0</v>
      </c>
      <c r="F68" s="106">
        <f>F69</f>
        <v>0</v>
      </c>
      <c r="G68" s="76" t="e">
        <f t="shared" si="4"/>
        <v>#DIV/0!</v>
      </c>
    </row>
    <row r="69" spans="1:25" s="92" customFormat="1" hidden="1">
      <c r="A69" s="73"/>
      <c r="B69" s="91" t="s">
        <v>118</v>
      </c>
      <c r="C69" s="103" t="s">
        <v>172</v>
      </c>
      <c r="D69" s="103" t="s">
        <v>215</v>
      </c>
      <c r="E69" s="76">
        <f>E70+E71</f>
        <v>0</v>
      </c>
      <c r="F69" s="106">
        <f>F70+F71</f>
        <v>0</v>
      </c>
      <c r="G69" s="76" t="e">
        <f t="shared" si="4"/>
        <v>#DIV/0!</v>
      </c>
    </row>
    <row r="70" spans="1:25" s="92" customFormat="1" hidden="1">
      <c r="A70" s="73"/>
      <c r="B70" s="85" t="s">
        <v>220</v>
      </c>
      <c r="C70" s="103" t="s">
        <v>172</v>
      </c>
      <c r="D70" s="103" t="s">
        <v>215</v>
      </c>
      <c r="E70" s="76"/>
      <c r="F70" s="106"/>
      <c r="G70" s="76" t="e">
        <f t="shared" si="4"/>
        <v>#DIV/0!</v>
      </c>
    </row>
    <row r="71" spans="1:25" s="92" customFormat="1" hidden="1">
      <c r="A71" s="108"/>
      <c r="B71" s="85" t="s">
        <v>119</v>
      </c>
      <c r="C71" s="103" t="s">
        <v>172</v>
      </c>
      <c r="D71" s="103" t="s">
        <v>215</v>
      </c>
      <c r="E71" s="76"/>
      <c r="F71" s="106">
        <f>F72</f>
        <v>0</v>
      </c>
      <c r="G71" s="76" t="e">
        <f t="shared" si="4"/>
        <v>#DIV/0!</v>
      </c>
    </row>
    <row r="72" spans="1:25" s="92" customFormat="1" hidden="1">
      <c r="A72" s="108"/>
      <c r="B72" s="85" t="s">
        <v>197</v>
      </c>
      <c r="C72" s="103" t="s">
        <v>172</v>
      </c>
      <c r="D72" s="103" t="s">
        <v>215</v>
      </c>
      <c r="E72" s="76"/>
      <c r="F72" s="106"/>
      <c r="G72" s="76" t="e">
        <f t="shared" si="4"/>
        <v>#DIV/0!</v>
      </c>
    </row>
    <row r="73" spans="1:25" s="92" customFormat="1" ht="25.5" hidden="1">
      <c r="A73" s="73"/>
      <c r="B73" s="85" t="s">
        <v>221</v>
      </c>
      <c r="C73" s="103" t="s">
        <v>172</v>
      </c>
      <c r="D73" s="103" t="s">
        <v>215</v>
      </c>
      <c r="E73" s="76">
        <f>E75</f>
        <v>25</v>
      </c>
      <c r="F73" s="106">
        <f>F75</f>
        <v>25</v>
      </c>
      <c r="G73" s="76">
        <f t="shared" si="4"/>
        <v>100</v>
      </c>
    </row>
    <row r="74" spans="1:25" s="92" customFormat="1" ht="25.5" hidden="1">
      <c r="A74" s="73"/>
      <c r="B74" s="91" t="s">
        <v>116</v>
      </c>
      <c r="C74" s="103" t="s">
        <v>172</v>
      </c>
      <c r="D74" s="103" t="s">
        <v>215</v>
      </c>
      <c r="E74" s="76">
        <f>E75</f>
        <v>25</v>
      </c>
      <c r="F74" s="106">
        <f>F75</f>
        <v>25</v>
      </c>
      <c r="G74" s="76">
        <f t="shared" si="4"/>
        <v>100</v>
      </c>
    </row>
    <row r="75" spans="1:25" s="92" customFormat="1" ht="25.5" hidden="1">
      <c r="A75" s="73"/>
      <c r="B75" s="91" t="s">
        <v>117</v>
      </c>
      <c r="C75" s="103" t="s">
        <v>172</v>
      </c>
      <c r="D75" s="103" t="s">
        <v>215</v>
      </c>
      <c r="E75" s="76">
        <v>25</v>
      </c>
      <c r="F75" s="106">
        <v>25</v>
      </c>
      <c r="G75" s="76">
        <f t="shared" ref="G75:G106" si="9">F75/E75*100</f>
        <v>100</v>
      </c>
    </row>
    <row r="76" spans="1:25">
      <c r="A76" s="73"/>
      <c r="B76" s="66" t="s">
        <v>223</v>
      </c>
      <c r="C76" s="67" t="s">
        <v>224</v>
      </c>
      <c r="D76" s="67"/>
      <c r="E76" s="76">
        <f t="shared" ref="E76:F77" si="10">E77</f>
        <v>132.1</v>
      </c>
      <c r="F76" s="71">
        <f t="shared" si="10"/>
        <v>132</v>
      </c>
      <c r="G76" s="76">
        <f t="shared" si="9"/>
        <v>99.924299772899332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</row>
    <row r="77" spans="1:25">
      <c r="A77" s="73"/>
      <c r="B77" s="66" t="s">
        <v>225</v>
      </c>
      <c r="C77" s="67" t="s">
        <v>224</v>
      </c>
      <c r="D77" s="67" t="s">
        <v>226</v>
      </c>
      <c r="E77" s="76">
        <f t="shared" si="10"/>
        <v>132.1</v>
      </c>
      <c r="F77" s="71">
        <f t="shared" si="10"/>
        <v>132</v>
      </c>
      <c r="G77" s="76">
        <f t="shared" si="9"/>
        <v>99.924299772899332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</row>
    <row r="78" spans="1:25" ht="38.25" hidden="1">
      <c r="A78" s="73"/>
      <c r="B78" s="66" t="s">
        <v>205</v>
      </c>
      <c r="C78" s="67" t="s">
        <v>224</v>
      </c>
      <c r="D78" s="67" t="s">
        <v>226</v>
      </c>
      <c r="E78" s="76">
        <f>E80</f>
        <v>132.1</v>
      </c>
      <c r="F78" s="71">
        <f>F80</f>
        <v>132</v>
      </c>
      <c r="G78" s="76">
        <f t="shared" si="9"/>
        <v>99.924299772899332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</row>
    <row r="79" spans="1:25" ht="38.25" hidden="1">
      <c r="A79" s="73"/>
      <c r="B79" s="66" t="s">
        <v>208</v>
      </c>
      <c r="C79" s="67" t="s">
        <v>224</v>
      </c>
      <c r="D79" s="67" t="s">
        <v>226</v>
      </c>
      <c r="E79" s="76">
        <f>E80</f>
        <v>132.1</v>
      </c>
      <c r="F79" s="71">
        <f>F80</f>
        <v>132</v>
      </c>
      <c r="G79" s="76">
        <f t="shared" si="9"/>
        <v>99.924299772899332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</row>
    <row r="80" spans="1:25" ht="38.25" hidden="1">
      <c r="A80" s="73"/>
      <c r="B80" s="225" t="s">
        <v>227</v>
      </c>
      <c r="C80" s="67" t="s">
        <v>224</v>
      </c>
      <c r="D80" s="67" t="s">
        <v>226</v>
      </c>
      <c r="E80" s="76">
        <f>E81+E83</f>
        <v>132.1</v>
      </c>
      <c r="F80" s="71">
        <f>F81+F83</f>
        <v>132</v>
      </c>
      <c r="G80" s="76">
        <f t="shared" si="9"/>
        <v>99.924299772899332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</row>
    <row r="81" spans="1:25" ht="43.5" hidden="1" customHeight="1">
      <c r="A81" s="73"/>
      <c r="B81" s="66" t="s">
        <v>185</v>
      </c>
      <c r="C81" s="67" t="s">
        <v>224</v>
      </c>
      <c r="D81" s="67" t="s">
        <v>226</v>
      </c>
      <c r="E81" s="76">
        <f>E82</f>
        <v>132.1</v>
      </c>
      <c r="F81" s="71">
        <f>F82</f>
        <v>132</v>
      </c>
      <c r="G81" s="76">
        <f t="shared" si="9"/>
        <v>99.924299772899332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</row>
    <row r="82" spans="1:25" ht="18.75" hidden="1" customHeight="1">
      <c r="A82" s="73"/>
      <c r="B82" s="66" t="s">
        <v>115</v>
      </c>
      <c r="C82" s="67" t="s">
        <v>224</v>
      </c>
      <c r="D82" s="67" t="s">
        <v>226</v>
      </c>
      <c r="E82" s="76">
        <v>132.1</v>
      </c>
      <c r="F82" s="71">
        <v>132</v>
      </c>
      <c r="G82" s="76">
        <f t="shared" si="9"/>
        <v>99.924299772899332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</row>
    <row r="83" spans="1:25" ht="25.5" hidden="1">
      <c r="A83" s="73"/>
      <c r="B83" s="91" t="s">
        <v>116</v>
      </c>
      <c r="C83" s="67" t="s">
        <v>224</v>
      </c>
      <c r="D83" s="67" t="s">
        <v>226</v>
      </c>
      <c r="E83" s="76">
        <f>E84</f>
        <v>0</v>
      </c>
      <c r="F83" s="71">
        <f>F84</f>
        <v>0</v>
      </c>
      <c r="G83" s="76" t="e">
        <f t="shared" si="9"/>
        <v>#DIV/0!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</row>
    <row r="84" spans="1:25" s="92" customFormat="1" ht="25.5" hidden="1">
      <c r="A84" s="73"/>
      <c r="B84" s="91" t="s">
        <v>117</v>
      </c>
      <c r="C84" s="67" t="s">
        <v>224</v>
      </c>
      <c r="D84" s="67" t="s">
        <v>226</v>
      </c>
      <c r="E84" s="76"/>
      <c r="F84" s="109"/>
      <c r="G84" s="76" t="e">
        <f t="shared" si="9"/>
        <v>#DIV/0!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</row>
    <row r="85" spans="1:25" s="92" customFormat="1">
      <c r="A85" s="73"/>
      <c r="B85" s="91" t="s">
        <v>229</v>
      </c>
      <c r="C85" s="67" t="s">
        <v>226</v>
      </c>
      <c r="D85" s="67"/>
      <c r="E85" s="76">
        <f t="shared" ref="E85:F87" si="11">E86</f>
        <v>16</v>
      </c>
      <c r="F85" s="71">
        <f t="shared" si="11"/>
        <v>11.4</v>
      </c>
      <c r="G85" s="76">
        <f t="shared" si="9"/>
        <v>71.25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</row>
    <row r="86" spans="1:25" s="92" customFormat="1" ht="25.5">
      <c r="A86" s="73"/>
      <c r="B86" s="91" t="s">
        <v>230</v>
      </c>
      <c r="C86" s="67" t="s">
        <v>226</v>
      </c>
      <c r="D86" s="67">
        <v>10</v>
      </c>
      <c r="E86" s="76">
        <f t="shared" si="11"/>
        <v>16</v>
      </c>
      <c r="F86" s="71">
        <f t="shared" si="11"/>
        <v>11.4</v>
      </c>
      <c r="G86" s="76">
        <f t="shared" si="9"/>
        <v>71.25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</row>
    <row r="87" spans="1:25" s="92" customFormat="1" ht="38.25" hidden="1">
      <c r="A87" s="73"/>
      <c r="B87" s="91" t="s">
        <v>205</v>
      </c>
      <c r="C87" s="67" t="s">
        <v>226</v>
      </c>
      <c r="D87" s="67">
        <v>10</v>
      </c>
      <c r="E87" s="76">
        <f t="shared" si="11"/>
        <v>16</v>
      </c>
      <c r="F87" s="71">
        <f t="shared" si="11"/>
        <v>11.4</v>
      </c>
      <c r="G87" s="76">
        <f t="shared" si="9"/>
        <v>71.25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</row>
    <row r="88" spans="1:25" s="92" customFormat="1" ht="38.25" hidden="1">
      <c r="A88" s="73"/>
      <c r="B88" s="91" t="s">
        <v>208</v>
      </c>
      <c r="C88" s="67" t="s">
        <v>226</v>
      </c>
      <c r="D88" s="67">
        <v>10</v>
      </c>
      <c r="E88" s="76">
        <f>E89+E93</f>
        <v>16</v>
      </c>
      <c r="F88" s="71">
        <f>F90+F93</f>
        <v>11.4</v>
      </c>
      <c r="G88" s="76">
        <f t="shared" si="9"/>
        <v>71.25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</row>
    <row r="89" spans="1:25" s="92" customFormat="1" hidden="1">
      <c r="A89" s="73"/>
      <c r="B89" s="91" t="s">
        <v>123</v>
      </c>
      <c r="C89" s="67" t="s">
        <v>226</v>
      </c>
      <c r="D89" s="67">
        <v>10</v>
      </c>
      <c r="E89" s="76">
        <f t="shared" ref="E89:F90" si="12">E90</f>
        <v>16</v>
      </c>
      <c r="F89" s="64">
        <f t="shared" si="12"/>
        <v>11.4</v>
      </c>
      <c r="G89" s="76">
        <f t="shared" si="9"/>
        <v>71.25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</row>
    <row r="90" spans="1:25" s="92" customFormat="1" ht="25.5" hidden="1">
      <c r="A90" s="73"/>
      <c r="B90" s="91" t="s">
        <v>116</v>
      </c>
      <c r="C90" s="67" t="s">
        <v>226</v>
      </c>
      <c r="D90" s="67">
        <v>10</v>
      </c>
      <c r="E90" s="76">
        <f t="shared" si="12"/>
        <v>16</v>
      </c>
      <c r="F90" s="71">
        <f t="shared" si="12"/>
        <v>11.4</v>
      </c>
      <c r="G90" s="76">
        <f t="shared" si="9"/>
        <v>71.25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</row>
    <row r="91" spans="1:25" s="92" customFormat="1" ht="25.5" hidden="1">
      <c r="A91" s="73"/>
      <c r="B91" s="91" t="s">
        <v>117</v>
      </c>
      <c r="C91" s="67" t="s">
        <v>226</v>
      </c>
      <c r="D91" s="67">
        <v>10</v>
      </c>
      <c r="E91" s="76">
        <v>16</v>
      </c>
      <c r="F91" s="109">
        <v>11.4</v>
      </c>
      <c r="G91" s="76">
        <f t="shared" si="9"/>
        <v>71.25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</row>
    <row r="92" spans="1:25" s="92" customFormat="1" ht="25.5" hidden="1">
      <c r="A92" s="108"/>
      <c r="B92" s="91" t="s">
        <v>231</v>
      </c>
      <c r="C92" s="67" t="s">
        <v>226</v>
      </c>
      <c r="D92" s="67" t="s">
        <v>232</v>
      </c>
      <c r="E92" s="76">
        <f t="shared" ref="E92:F93" si="13">E93</f>
        <v>0</v>
      </c>
      <c r="F92" s="71">
        <f t="shared" si="13"/>
        <v>0</v>
      </c>
      <c r="G92" s="76" t="e">
        <f t="shared" si="9"/>
        <v>#DIV/0!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</row>
    <row r="93" spans="1:25" s="92" customFormat="1" ht="25.5" hidden="1">
      <c r="A93" s="108"/>
      <c r="B93" s="91" t="s">
        <v>116</v>
      </c>
      <c r="C93" s="67" t="s">
        <v>226</v>
      </c>
      <c r="D93" s="67" t="s">
        <v>232</v>
      </c>
      <c r="E93" s="76">
        <f t="shared" si="13"/>
        <v>0</v>
      </c>
      <c r="F93" s="71">
        <f t="shared" si="13"/>
        <v>0</v>
      </c>
      <c r="G93" s="76" t="e">
        <f t="shared" si="9"/>
        <v>#DIV/0!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</row>
    <row r="94" spans="1:25" s="92" customFormat="1" ht="25.5" hidden="1">
      <c r="A94" s="108"/>
      <c r="B94" s="91" t="s">
        <v>117</v>
      </c>
      <c r="C94" s="67" t="s">
        <v>226</v>
      </c>
      <c r="D94" s="67" t="s">
        <v>232</v>
      </c>
      <c r="E94" s="76"/>
      <c r="F94" s="109">
        <v>0</v>
      </c>
      <c r="G94" s="76" t="e">
        <f t="shared" si="9"/>
        <v>#DIV/0!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</row>
    <row r="95" spans="1:25">
      <c r="A95" s="73"/>
      <c r="B95" s="66" t="s">
        <v>233</v>
      </c>
      <c r="C95" s="67" t="s">
        <v>174</v>
      </c>
      <c r="D95" s="67"/>
      <c r="E95" s="76">
        <f>E96+E104</f>
        <v>882.54935</v>
      </c>
      <c r="F95" s="76">
        <f>F96+F104</f>
        <v>807.5</v>
      </c>
      <c r="G95" s="76">
        <f t="shared" si="9"/>
        <v>91.496299895297639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</row>
    <row r="96" spans="1:25">
      <c r="A96" s="73"/>
      <c r="B96" s="66" t="s">
        <v>234</v>
      </c>
      <c r="C96" s="67" t="s">
        <v>174</v>
      </c>
      <c r="D96" s="67" t="s">
        <v>232</v>
      </c>
      <c r="E96" s="76">
        <f>E97</f>
        <v>819.74935000000005</v>
      </c>
      <c r="F96" s="71">
        <f>F97</f>
        <v>747.5</v>
      </c>
      <c r="G96" s="76">
        <f t="shared" si="9"/>
        <v>91.186409601910626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</row>
    <row r="97" spans="1:25" ht="38.25" hidden="1">
      <c r="A97" s="73"/>
      <c r="B97" s="110" t="s">
        <v>235</v>
      </c>
      <c r="C97" s="67" t="s">
        <v>174</v>
      </c>
      <c r="D97" s="67" t="s">
        <v>232</v>
      </c>
      <c r="E97" s="76">
        <f>E98</f>
        <v>819.74935000000005</v>
      </c>
      <c r="F97" s="71">
        <f>F98</f>
        <v>747.5</v>
      </c>
      <c r="G97" s="76">
        <f t="shared" si="9"/>
        <v>91.186409601910626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</row>
    <row r="98" spans="1:25" ht="38.25" hidden="1">
      <c r="A98" s="73"/>
      <c r="B98" s="66" t="s">
        <v>236</v>
      </c>
      <c r="C98" s="67" t="s">
        <v>174</v>
      </c>
      <c r="D98" s="67" t="s">
        <v>232</v>
      </c>
      <c r="E98" s="76">
        <f>E99+E102</f>
        <v>819.74935000000005</v>
      </c>
      <c r="F98" s="64">
        <f>F99+F102</f>
        <v>747.5</v>
      </c>
      <c r="G98" s="76">
        <f t="shared" si="9"/>
        <v>91.186409601910626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</row>
    <row r="99" spans="1:25" ht="133.5" hidden="1" customHeight="1">
      <c r="A99" s="73"/>
      <c r="B99" s="85" t="s">
        <v>237</v>
      </c>
      <c r="C99" s="67" t="s">
        <v>174</v>
      </c>
      <c r="D99" s="67" t="s">
        <v>232</v>
      </c>
      <c r="E99" s="76">
        <f>E100</f>
        <v>819.74935000000005</v>
      </c>
      <c r="F99" s="71">
        <f>F101</f>
        <v>747.5</v>
      </c>
      <c r="G99" s="76">
        <f t="shared" si="9"/>
        <v>91.186409601910626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</row>
    <row r="100" spans="1:25" ht="25.5" hidden="1">
      <c r="A100" s="73"/>
      <c r="B100" s="91" t="s">
        <v>116</v>
      </c>
      <c r="C100" s="67" t="s">
        <v>174</v>
      </c>
      <c r="D100" s="67" t="s">
        <v>232</v>
      </c>
      <c r="E100" s="76">
        <f>E101</f>
        <v>819.74935000000005</v>
      </c>
      <c r="F100" s="71">
        <f>F101</f>
        <v>747.5</v>
      </c>
      <c r="G100" s="76">
        <f t="shared" si="9"/>
        <v>91.186409601910626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</row>
    <row r="101" spans="1:25" s="92" customFormat="1" ht="25.5" hidden="1">
      <c r="A101" s="73"/>
      <c r="B101" s="91" t="s">
        <v>117</v>
      </c>
      <c r="C101" s="67" t="s">
        <v>174</v>
      </c>
      <c r="D101" s="67" t="s">
        <v>232</v>
      </c>
      <c r="E101" s="76">
        <v>819.74935000000005</v>
      </c>
      <c r="F101" s="111">
        <v>747.5</v>
      </c>
      <c r="G101" s="76">
        <f t="shared" si="9"/>
        <v>91.186409601910626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</row>
    <row r="102" spans="1:25" s="92" customFormat="1" ht="38.25" hidden="1">
      <c r="A102" s="108"/>
      <c r="B102" s="66" t="s">
        <v>239</v>
      </c>
      <c r="C102" s="67" t="s">
        <v>174</v>
      </c>
      <c r="D102" s="67" t="s">
        <v>232</v>
      </c>
      <c r="E102" s="76">
        <f>E103</f>
        <v>0</v>
      </c>
      <c r="F102" s="71">
        <f>F103</f>
        <v>0</v>
      </c>
      <c r="G102" s="76" t="e">
        <f t="shared" si="9"/>
        <v>#DIV/0!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</row>
    <row r="103" spans="1:25" s="92" customFormat="1" hidden="1">
      <c r="A103" s="108"/>
      <c r="B103" s="85" t="s">
        <v>241</v>
      </c>
      <c r="C103" s="67" t="s">
        <v>174</v>
      </c>
      <c r="D103" s="67" t="s">
        <v>232</v>
      </c>
      <c r="E103" s="76"/>
      <c r="F103" s="112"/>
      <c r="G103" s="76" t="e">
        <f t="shared" si="9"/>
        <v>#DIV/0!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</row>
    <row r="104" spans="1:25" s="92" customFormat="1">
      <c r="A104" s="73"/>
      <c r="B104" s="113" t="s">
        <v>242</v>
      </c>
      <c r="C104" s="115" t="s">
        <v>174</v>
      </c>
      <c r="D104" s="116">
        <v>12</v>
      </c>
      <c r="E104" s="76">
        <f>E105+E111</f>
        <v>62.8</v>
      </c>
      <c r="F104" s="76">
        <f>F105+F111</f>
        <v>60</v>
      </c>
      <c r="G104" s="76">
        <f t="shared" si="9"/>
        <v>95.541401273885356</v>
      </c>
      <c r="H104" s="101"/>
      <c r="I104" s="120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</row>
    <row r="105" spans="1:25" s="92" customFormat="1" ht="38.25" hidden="1">
      <c r="A105" s="73"/>
      <c r="B105" s="121" t="s">
        <v>243</v>
      </c>
      <c r="C105" s="115" t="s">
        <v>174</v>
      </c>
      <c r="D105" s="115">
        <v>12</v>
      </c>
      <c r="E105" s="76">
        <f>E106</f>
        <v>0</v>
      </c>
      <c r="F105" s="76"/>
      <c r="G105" s="76" t="e">
        <f t="shared" si="9"/>
        <v>#DIV/0!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</row>
    <row r="106" spans="1:25" s="92" customFormat="1" hidden="1">
      <c r="A106" s="73"/>
      <c r="B106" s="124" t="s">
        <v>244</v>
      </c>
      <c r="C106" s="115" t="s">
        <v>174</v>
      </c>
      <c r="D106" s="115">
        <v>12</v>
      </c>
      <c r="E106" s="76">
        <f>E107</f>
        <v>0</v>
      </c>
      <c r="F106" s="76"/>
      <c r="G106" s="76" t="e">
        <f t="shared" si="9"/>
        <v>#DIV/0!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</row>
    <row r="107" spans="1:25" s="92" customFormat="1" hidden="1">
      <c r="A107" s="73"/>
      <c r="B107" s="121" t="s">
        <v>245</v>
      </c>
      <c r="C107" s="115" t="s">
        <v>174</v>
      </c>
      <c r="D107" s="115">
        <v>12</v>
      </c>
      <c r="E107" s="76">
        <f>E108</f>
        <v>0</v>
      </c>
      <c r="F107" s="76"/>
      <c r="G107" s="76" t="e">
        <f t="shared" ref="G107:G138" si="14">F107/E107*100</f>
        <v>#DIV/0!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</row>
    <row r="108" spans="1:25" s="92" customFormat="1" hidden="1">
      <c r="A108" s="73"/>
      <c r="B108" s="121" t="s">
        <v>246</v>
      </c>
      <c r="C108" s="115" t="s">
        <v>174</v>
      </c>
      <c r="D108" s="115">
        <v>12</v>
      </c>
      <c r="E108" s="76">
        <f>E109</f>
        <v>0</v>
      </c>
      <c r="F108" s="76"/>
      <c r="G108" s="76" t="e">
        <f t="shared" si="14"/>
        <v>#DIV/0!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</row>
    <row r="109" spans="1:25" s="92" customFormat="1" ht="25.5" hidden="1">
      <c r="A109" s="73"/>
      <c r="B109" s="126" t="s">
        <v>116</v>
      </c>
      <c r="C109" s="115" t="s">
        <v>174</v>
      </c>
      <c r="D109" s="115">
        <v>12</v>
      </c>
      <c r="E109" s="76">
        <f>E110</f>
        <v>0</v>
      </c>
      <c r="F109" s="76"/>
      <c r="G109" s="76" t="e">
        <f t="shared" si="14"/>
        <v>#DIV/0!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</row>
    <row r="110" spans="1:25" s="92" customFormat="1" ht="25.5" hidden="1">
      <c r="A110" s="73"/>
      <c r="B110" s="126" t="s">
        <v>117</v>
      </c>
      <c r="C110" s="115" t="s">
        <v>174</v>
      </c>
      <c r="D110" s="115">
        <v>12</v>
      </c>
      <c r="E110" s="76">
        <v>0</v>
      </c>
      <c r="F110" s="76"/>
      <c r="G110" s="76" t="e">
        <f t="shared" si="14"/>
        <v>#DIV/0!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</row>
    <row r="111" spans="1:25" s="92" customFormat="1" ht="38.25" hidden="1">
      <c r="A111" s="73"/>
      <c r="B111" s="121" t="s">
        <v>248</v>
      </c>
      <c r="C111" s="115" t="s">
        <v>174</v>
      </c>
      <c r="D111" s="115">
        <v>12</v>
      </c>
      <c r="E111" s="76">
        <f t="shared" ref="E111:F114" si="15">E112</f>
        <v>62.8</v>
      </c>
      <c r="F111" s="76">
        <f t="shared" si="15"/>
        <v>60</v>
      </c>
      <c r="G111" s="76">
        <f t="shared" si="14"/>
        <v>95.541401273885356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</row>
    <row r="112" spans="1:25" s="92" customFormat="1" ht="38.25" hidden="1">
      <c r="A112" s="73"/>
      <c r="B112" s="121" t="s">
        <v>249</v>
      </c>
      <c r="C112" s="115" t="s">
        <v>174</v>
      </c>
      <c r="D112" s="115">
        <v>12</v>
      </c>
      <c r="E112" s="76">
        <f>E113+E116</f>
        <v>62.8</v>
      </c>
      <c r="F112" s="76">
        <f>F113+F116</f>
        <v>60</v>
      </c>
      <c r="G112" s="76">
        <f t="shared" si="14"/>
        <v>95.541401273885356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</row>
    <row r="113" spans="1:25" s="92" customFormat="1" ht="51" hidden="1">
      <c r="A113" s="73"/>
      <c r="B113" s="121" t="s">
        <v>250</v>
      </c>
      <c r="C113" s="115" t="s">
        <v>174</v>
      </c>
      <c r="D113" s="115">
        <v>12</v>
      </c>
      <c r="E113" s="76">
        <f t="shared" si="15"/>
        <v>2.8</v>
      </c>
      <c r="F113" s="76">
        <f t="shared" si="15"/>
        <v>0</v>
      </c>
      <c r="G113" s="76">
        <f t="shared" si="14"/>
        <v>0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</row>
    <row r="114" spans="1:25" s="92" customFormat="1" ht="25.5" hidden="1">
      <c r="A114" s="73"/>
      <c r="B114" s="126" t="s">
        <v>116</v>
      </c>
      <c r="C114" s="115" t="s">
        <v>174</v>
      </c>
      <c r="D114" s="115">
        <v>12</v>
      </c>
      <c r="E114" s="76">
        <f t="shared" si="15"/>
        <v>2.8</v>
      </c>
      <c r="F114" s="76">
        <f t="shared" si="15"/>
        <v>0</v>
      </c>
      <c r="G114" s="76">
        <f t="shared" si="14"/>
        <v>0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</row>
    <row r="115" spans="1:25" s="92" customFormat="1" ht="25.5" hidden="1">
      <c r="A115" s="73"/>
      <c r="B115" s="126" t="s">
        <v>117</v>
      </c>
      <c r="C115" s="115" t="s">
        <v>174</v>
      </c>
      <c r="D115" s="115">
        <v>12</v>
      </c>
      <c r="E115" s="76">
        <v>2.8</v>
      </c>
      <c r="F115" s="129">
        <v>0</v>
      </c>
      <c r="G115" s="76">
        <f t="shared" si="14"/>
        <v>0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</row>
    <row r="116" spans="1:25" s="92" customFormat="1" ht="51" hidden="1">
      <c r="A116" s="73"/>
      <c r="B116" s="126" t="s">
        <v>124</v>
      </c>
      <c r="C116" s="115" t="s">
        <v>174</v>
      </c>
      <c r="D116" s="115">
        <v>12</v>
      </c>
      <c r="E116" s="76">
        <f>E117</f>
        <v>60</v>
      </c>
      <c r="F116" s="129">
        <f>F117</f>
        <v>60</v>
      </c>
      <c r="G116" s="76">
        <f t="shared" si="14"/>
        <v>100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</row>
    <row r="117" spans="1:25" s="92" customFormat="1" ht="25.5" hidden="1">
      <c r="A117" s="73"/>
      <c r="B117" s="126" t="s">
        <v>116</v>
      </c>
      <c r="C117" s="115" t="s">
        <v>174</v>
      </c>
      <c r="D117" s="115">
        <v>12</v>
      </c>
      <c r="E117" s="76">
        <f>E118</f>
        <v>60</v>
      </c>
      <c r="F117" s="129">
        <f>F118</f>
        <v>60</v>
      </c>
      <c r="G117" s="76">
        <f t="shared" si="14"/>
        <v>100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</row>
    <row r="118" spans="1:25" s="92" customFormat="1" ht="25.5" hidden="1">
      <c r="A118" s="73"/>
      <c r="B118" s="126" t="s">
        <v>117</v>
      </c>
      <c r="C118" s="115" t="s">
        <v>174</v>
      </c>
      <c r="D118" s="115">
        <v>12</v>
      </c>
      <c r="E118" s="76">
        <v>60</v>
      </c>
      <c r="F118" s="129">
        <v>60</v>
      </c>
      <c r="G118" s="76">
        <f t="shared" si="14"/>
        <v>100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</row>
    <row r="119" spans="1:25">
      <c r="A119" s="73"/>
      <c r="B119" s="66" t="s">
        <v>252</v>
      </c>
      <c r="C119" s="67" t="s">
        <v>253</v>
      </c>
      <c r="D119" s="67"/>
      <c r="E119" s="76">
        <f>E120+E129+E165+E204</f>
        <v>1286.7239999999999</v>
      </c>
      <c r="F119" s="71">
        <f>F120+F129+F165+F204</f>
        <v>1190.2854</v>
      </c>
      <c r="G119" s="76">
        <f t="shared" si="14"/>
        <v>92.505105990095785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</row>
    <row r="120" spans="1:25">
      <c r="A120" s="73"/>
      <c r="B120" s="66" t="s">
        <v>254</v>
      </c>
      <c r="C120" s="67" t="s">
        <v>253</v>
      </c>
      <c r="D120" s="67" t="s">
        <v>172</v>
      </c>
      <c r="E120" s="76">
        <f t="shared" ref="E120:F121" si="16">E121</f>
        <v>231.25800000000001</v>
      </c>
      <c r="F120" s="71">
        <f t="shared" si="16"/>
        <v>217.21816000000001</v>
      </c>
      <c r="G120" s="76">
        <f t="shared" si="14"/>
        <v>93.928927864117128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</row>
    <row r="121" spans="1:25" ht="38.25" hidden="1">
      <c r="A121" s="73"/>
      <c r="B121" s="66" t="s">
        <v>205</v>
      </c>
      <c r="C121" s="67" t="s">
        <v>253</v>
      </c>
      <c r="D121" s="67" t="s">
        <v>172</v>
      </c>
      <c r="E121" s="76">
        <f t="shared" si="16"/>
        <v>231.25800000000001</v>
      </c>
      <c r="F121" s="71">
        <f t="shared" si="16"/>
        <v>217.21816000000001</v>
      </c>
      <c r="G121" s="76">
        <f t="shared" si="14"/>
        <v>93.928927864117128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</row>
    <row r="122" spans="1:25" ht="38.25" hidden="1">
      <c r="A122" s="73"/>
      <c r="B122" s="66" t="s">
        <v>208</v>
      </c>
      <c r="C122" s="67" t="s">
        <v>253</v>
      </c>
      <c r="D122" s="67" t="s">
        <v>172</v>
      </c>
      <c r="E122" s="76">
        <f>E123+E126</f>
        <v>231.25800000000001</v>
      </c>
      <c r="F122" s="64">
        <f>F123+F126</f>
        <v>217.21816000000001</v>
      </c>
      <c r="G122" s="76">
        <f t="shared" si="14"/>
        <v>93.928927864117128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</row>
    <row r="123" spans="1:25" ht="20.25" hidden="1" customHeight="1">
      <c r="A123" s="73"/>
      <c r="B123" s="130" t="s">
        <v>125</v>
      </c>
      <c r="C123" s="67" t="s">
        <v>253</v>
      </c>
      <c r="D123" s="67" t="s">
        <v>172</v>
      </c>
      <c r="E123" s="76">
        <f t="shared" ref="E123:F124" si="17">E124</f>
        <v>217.25800000000001</v>
      </c>
      <c r="F123" s="71">
        <f t="shared" si="17"/>
        <v>217.21816000000001</v>
      </c>
      <c r="G123" s="76">
        <f t="shared" si="14"/>
        <v>99.981662355356306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</row>
    <row r="124" spans="1:25" ht="25.5" hidden="1">
      <c r="A124" s="73"/>
      <c r="B124" s="91" t="s">
        <v>116</v>
      </c>
      <c r="C124" s="67" t="s">
        <v>253</v>
      </c>
      <c r="D124" s="67" t="s">
        <v>172</v>
      </c>
      <c r="E124" s="76">
        <f t="shared" si="17"/>
        <v>217.25800000000001</v>
      </c>
      <c r="F124" s="71">
        <f t="shared" si="17"/>
        <v>217.21816000000001</v>
      </c>
      <c r="G124" s="76">
        <f t="shared" si="14"/>
        <v>99.981662355356306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</row>
    <row r="125" spans="1:25" ht="25.5" hidden="1">
      <c r="A125" s="73"/>
      <c r="B125" s="91" t="s">
        <v>117</v>
      </c>
      <c r="C125" s="67" t="s">
        <v>253</v>
      </c>
      <c r="D125" s="67" t="s">
        <v>172</v>
      </c>
      <c r="E125" s="76">
        <v>217.25800000000001</v>
      </c>
      <c r="F125" s="71">
        <v>217.21816000000001</v>
      </c>
      <c r="G125" s="76">
        <f t="shared" si="14"/>
        <v>99.981662355356306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</row>
    <row r="126" spans="1:25" ht="89.25" hidden="1">
      <c r="A126" s="73"/>
      <c r="B126" s="66" t="s">
        <v>255</v>
      </c>
      <c r="C126" s="67" t="s">
        <v>253</v>
      </c>
      <c r="D126" s="67" t="s">
        <v>172</v>
      </c>
      <c r="E126" s="76">
        <f>E128</f>
        <v>14</v>
      </c>
      <c r="F126" s="71">
        <f>F128</f>
        <v>0</v>
      </c>
      <c r="G126" s="76">
        <f t="shared" si="14"/>
        <v>0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</row>
    <row r="127" spans="1:25" ht="25.5" hidden="1">
      <c r="A127" s="73"/>
      <c r="B127" s="91" t="s">
        <v>116</v>
      </c>
      <c r="C127" s="67" t="s">
        <v>253</v>
      </c>
      <c r="D127" s="67" t="s">
        <v>172</v>
      </c>
      <c r="E127" s="76">
        <f>E128</f>
        <v>14</v>
      </c>
      <c r="F127" s="71">
        <f>F128</f>
        <v>0</v>
      </c>
      <c r="G127" s="76">
        <f t="shared" si="14"/>
        <v>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</row>
    <row r="128" spans="1:25" s="93" customFormat="1" ht="25.5" hidden="1">
      <c r="A128" s="73"/>
      <c r="B128" s="91" t="s">
        <v>117</v>
      </c>
      <c r="C128" s="67" t="s">
        <v>253</v>
      </c>
      <c r="D128" s="67" t="s">
        <v>172</v>
      </c>
      <c r="E128" s="76">
        <v>14</v>
      </c>
      <c r="F128" s="71">
        <v>0</v>
      </c>
      <c r="G128" s="76">
        <f t="shared" si="14"/>
        <v>0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</row>
    <row r="129" spans="1:7" s="92" customFormat="1">
      <c r="A129" s="73"/>
      <c r="B129" s="85" t="s">
        <v>256</v>
      </c>
      <c r="C129" s="103" t="s">
        <v>253</v>
      </c>
      <c r="D129" s="103" t="s">
        <v>224</v>
      </c>
      <c r="E129" s="76">
        <f>E144+E138+E146+E130</f>
        <v>18.600000000000001</v>
      </c>
      <c r="F129" s="107">
        <f>F144+F138+F146</f>
        <v>0</v>
      </c>
      <c r="G129" s="76">
        <f t="shared" si="14"/>
        <v>0</v>
      </c>
    </row>
    <row r="130" spans="1:7" s="92" customFormat="1" ht="51" hidden="1">
      <c r="A130" s="73"/>
      <c r="B130" s="85" t="s">
        <v>257</v>
      </c>
      <c r="C130" s="132" t="s">
        <v>253</v>
      </c>
      <c r="D130" s="132" t="s">
        <v>224</v>
      </c>
      <c r="E130" s="76">
        <f>E131</f>
        <v>0</v>
      </c>
      <c r="F130" s="106"/>
      <c r="G130" s="76" t="e">
        <f t="shared" si="14"/>
        <v>#DIV/0!</v>
      </c>
    </row>
    <row r="131" spans="1:7" s="92" customFormat="1" ht="25.5" hidden="1">
      <c r="A131" s="73"/>
      <c r="B131" s="85" t="s">
        <v>258</v>
      </c>
      <c r="C131" s="132" t="s">
        <v>253</v>
      </c>
      <c r="D131" s="132" t="s">
        <v>224</v>
      </c>
      <c r="E131" s="76">
        <f>E132</f>
        <v>0</v>
      </c>
      <c r="F131" s="106"/>
      <c r="G131" s="76" t="e">
        <f t="shared" si="14"/>
        <v>#DIV/0!</v>
      </c>
    </row>
    <row r="132" spans="1:7" s="92" customFormat="1" ht="38.25" hidden="1">
      <c r="A132" s="73"/>
      <c r="B132" s="85" t="s">
        <v>259</v>
      </c>
      <c r="C132" s="132" t="s">
        <v>253</v>
      </c>
      <c r="D132" s="132" t="s">
        <v>224</v>
      </c>
      <c r="E132" s="76">
        <f>E133</f>
        <v>0</v>
      </c>
      <c r="F132" s="106"/>
      <c r="G132" s="76" t="e">
        <f t="shared" si="14"/>
        <v>#DIV/0!</v>
      </c>
    </row>
    <row r="133" spans="1:7" s="92" customFormat="1" ht="25.5" hidden="1">
      <c r="A133" s="73"/>
      <c r="B133" s="85" t="s">
        <v>260</v>
      </c>
      <c r="C133" s="132" t="s">
        <v>253</v>
      </c>
      <c r="D133" s="132" t="s">
        <v>224</v>
      </c>
      <c r="E133" s="76">
        <f>E134</f>
        <v>0</v>
      </c>
      <c r="F133" s="106"/>
      <c r="G133" s="76" t="e">
        <f t="shared" si="14"/>
        <v>#DIV/0!</v>
      </c>
    </row>
    <row r="134" spans="1:7" s="92" customFormat="1" ht="25.5" hidden="1">
      <c r="A134" s="73"/>
      <c r="B134" s="91" t="s">
        <v>116</v>
      </c>
      <c r="C134" s="132" t="s">
        <v>253</v>
      </c>
      <c r="D134" s="132" t="s">
        <v>224</v>
      </c>
      <c r="E134" s="76">
        <f>E135</f>
        <v>0</v>
      </c>
      <c r="F134" s="106"/>
      <c r="G134" s="76" t="e">
        <f t="shared" si="14"/>
        <v>#DIV/0!</v>
      </c>
    </row>
    <row r="135" spans="1:7" s="92" customFormat="1" ht="25.5" hidden="1">
      <c r="A135" s="73"/>
      <c r="B135" s="91" t="s">
        <v>117</v>
      </c>
      <c r="C135" s="132" t="s">
        <v>253</v>
      </c>
      <c r="D135" s="132" t="s">
        <v>224</v>
      </c>
      <c r="E135" s="76"/>
      <c r="F135" s="106"/>
      <c r="G135" s="76" t="e">
        <f t="shared" si="14"/>
        <v>#DIV/0!</v>
      </c>
    </row>
    <row r="136" spans="1:7" s="92" customFormat="1" ht="25.5" hidden="1">
      <c r="A136" s="73"/>
      <c r="B136" s="91" t="s">
        <v>116</v>
      </c>
      <c r="C136" s="132" t="s">
        <v>253</v>
      </c>
      <c r="D136" s="132" t="s">
        <v>224</v>
      </c>
      <c r="E136" s="76"/>
      <c r="F136" s="106"/>
      <c r="G136" s="76" t="e">
        <f t="shared" si="14"/>
        <v>#DIV/0!</v>
      </c>
    </row>
    <row r="137" spans="1:7" s="92" customFormat="1" ht="25.5" hidden="1">
      <c r="A137" s="73"/>
      <c r="B137" s="91" t="s">
        <v>117</v>
      </c>
      <c r="C137" s="132" t="s">
        <v>253</v>
      </c>
      <c r="D137" s="132" t="s">
        <v>224</v>
      </c>
      <c r="E137" s="76"/>
      <c r="F137" s="106"/>
      <c r="G137" s="76" t="e">
        <f t="shared" si="14"/>
        <v>#DIV/0!</v>
      </c>
    </row>
    <row r="138" spans="1:7" s="92" customFormat="1" ht="25.5" hidden="1">
      <c r="A138" s="108"/>
      <c r="B138" s="85" t="s">
        <v>262</v>
      </c>
      <c r="C138" s="132" t="s">
        <v>253</v>
      </c>
      <c r="D138" s="132" t="s">
        <v>224</v>
      </c>
      <c r="E138" s="76">
        <f>E139</f>
        <v>0</v>
      </c>
      <c r="F138" s="106">
        <f>F139</f>
        <v>0</v>
      </c>
      <c r="G138" s="76" t="e">
        <f t="shared" si="14"/>
        <v>#DIV/0!</v>
      </c>
    </row>
    <row r="139" spans="1:7" s="92" customFormat="1" ht="25.5" hidden="1">
      <c r="A139" s="108"/>
      <c r="B139" s="85" t="s">
        <v>263</v>
      </c>
      <c r="C139" s="132" t="s">
        <v>253</v>
      </c>
      <c r="D139" s="132" t="s">
        <v>224</v>
      </c>
      <c r="E139" s="76">
        <f t="shared" ref="E139:F140" si="18">E140</f>
        <v>0</v>
      </c>
      <c r="F139" s="106">
        <f t="shared" si="18"/>
        <v>0</v>
      </c>
      <c r="G139" s="76" t="e">
        <f t="shared" ref="G139:G170" si="19">F139/E139*100</f>
        <v>#DIV/0!</v>
      </c>
    </row>
    <row r="140" spans="1:7" s="92" customFormat="1" hidden="1">
      <c r="A140" s="108"/>
      <c r="B140" s="85" t="s">
        <v>264</v>
      </c>
      <c r="C140" s="132" t="s">
        <v>253</v>
      </c>
      <c r="D140" s="132" t="s">
        <v>224</v>
      </c>
      <c r="E140" s="76">
        <f t="shared" si="18"/>
        <v>0</v>
      </c>
      <c r="F140" s="106">
        <f t="shared" si="18"/>
        <v>0</v>
      </c>
      <c r="G140" s="76" t="e">
        <f t="shared" si="19"/>
        <v>#DIV/0!</v>
      </c>
    </row>
    <row r="141" spans="1:7" s="92" customFormat="1" hidden="1">
      <c r="A141" s="108"/>
      <c r="B141" s="85" t="s">
        <v>265</v>
      </c>
      <c r="C141" s="132" t="s">
        <v>253</v>
      </c>
      <c r="D141" s="132" t="s">
        <v>224</v>
      </c>
      <c r="E141" s="76">
        <f>E142</f>
        <v>0</v>
      </c>
      <c r="F141" s="106">
        <f>F142</f>
        <v>0</v>
      </c>
      <c r="G141" s="76" t="e">
        <f t="shared" si="19"/>
        <v>#DIV/0!</v>
      </c>
    </row>
    <row r="142" spans="1:7" s="92" customFormat="1" ht="25.5" hidden="1">
      <c r="A142" s="108"/>
      <c r="B142" s="139" t="s">
        <v>268</v>
      </c>
      <c r="C142" s="132" t="s">
        <v>253</v>
      </c>
      <c r="D142" s="132" t="s">
        <v>224</v>
      </c>
      <c r="E142" s="76">
        <f>E143</f>
        <v>0</v>
      </c>
      <c r="F142" s="106">
        <f>F143</f>
        <v>0</v>
      </c>
      <c r="G142" s="76" t="e">
        <f t="shared" si="19"/>
        <v>#DIV/0!</v>
      </c>
    </row>
    <row r="143" spans="1:7" s="92" customFormat="1" hidden="1">
      <c r="A143" s="108"/>
      <c r="B143" s="85" t="s">
        <v>269</v>
      </c>
      <c r="C143" s="132" t="s">
        <v>253</v>
      </c>
      <c r="D143" s="132" t="s">
        <v>224</v>
      </c>
      <c r="E143" s="76"/>
      <c r="F143" s="106">
        <v>0</v>
      </c>
      <c r="G143" s="76" t="e">
        <f t="shared" si="19"/>
        <v>#DIV/0!</v>
      </c>
    </row>
    <row r="144" spans="1:7" s="92" customFormat="1" ht="38.25" hidden="1">
      <c r="A144" s="73"/>
      <c r="B144" s="142" t="s">
        <v>205</v>
      </c>
      <c r="C144" s="103" t="s">
        <v>253</v>
      </c>
      <c r="D144" s="103" t="s">
        <v>224</v>
      </c>
      <c r="E144" s="76">
        <f>E145</f>
        <v>18.600000000000001</v>
      </c>
      <c r="F144" s="106">
        <f>F145</f>
        <v>0</v>
      </c>
      <c r="G144" s="76">
        <f t="shared" si="19"/>
        <v>0</v>
      </c>
    </row>
    <row r="145" spans="1:7" s="92" customFormat="1" ht="38.25" hidden="1">
      <c r="A145" s="73"/>
      <c r="B145" s="142" t="s">
        <v>208</v>
      </c>
      <c r="C145" s="103" t="s">
        <v>253</v>
      </c>
      <c r="D145" s="103" t="s">
        <v>224</v>
      </c>
      <c r="E145" s="76">
        <f>E150+E162</f>
        <v>18.600000000000001</v>
      </c>
      <c r="F145" s="107">
        <f>F150+F162</f>
        <v>0</v>
      </c>
      <c r="G145" s="76">
        <f t="shared" si="19"/>
        <v>0</v>
      </c>
    </row>
    <row r="146" spans="1:7" s="92" customFormat="1" ht="25.5" hidden="1">
      <c r="A146" s="73"/>
      <c r="B146" s="142" t="s">
        <v>270</v>
      </c>
      <c r="C146" s="103" t="s">
        <v>253</v>
      </c>
      <c r="D146" s="103" t="s">
        <v>224</v>
      </c>
      <c r="E146" s="76">
        <f>E147</f>
        <v>0</v>
      </c>
      <c r="F146" s="106"/>
      <c r="G146" s="76" t="e">
        <f t="shared" si="19"/>
        <v>#DIV/0!</v>
      </c>
    </row>
    <row r="147" spans="1:7" s="92" customFormat="1" ht="38.25" hidden="1">
      <c r="A147" s="73"/>
      <c r="B147" s="130" t="s">
        <v>271</v>
      </c>
      <c r="C147" s="103" t="s">
        <v>253</v>
      </c>
      <c r="D147" s="103" t="s">
        <v>224</v>
      </c>
      <c r="E147" s="76">
        <f>E149</f>
        <v>0</v>
      </c>
      <c r="F147" s="106"/>
      <c r="G147" s="76" t="e">
        <f t="shared" si="19"/>
        <v>#DIV/0!</v>
      </c>
    </row>
    <row r="148" spans="1:7" s="92" customFormat="1" ht="25.5" hidden="1">
      <c r="A148" s="73"/>
      <c r="B148" s="85" t="s">
        <v>268</v>
      </c>
      <c r="C148" s="67" t="s">
        <v>253</v>
      </c>
      <c r="D148" s="67" t="s">
        <v>224</v>
      </c>
      <c r="E148" s="76">
        <f>E149</f>
        <v>0</v>
      </c>
      <c r="F148" s="106"/>
      <c r="G148" s="76" t="e">
        <f t="shared" si="19"/>
        <v>#DIV/0!</v>
      </c>
    </row>
    <row r="149" spans="1:7" s="92" customFormat="1" hidden="1">
      <c r="A149" s="73"/>
      <c r="B149" s="85" t="s">
        <v>269</v>
      </c>
      <c r="C149" s="103" t="s">
        <v>253</v>
      </c>
      <c r="D149" s="103" t="s">
        <v>224</v>
      </c>
      <c r="E149" s="76"/>
      <c r="F149" s="106"/>
      <c r="G149" s="76" t="e">
        <f t="shared" si="19"/>
        <v>#DIV/0!</v>
      </c>
    </row>
    <row r="150" spans="1:7" s="92" customFormat="1" ht="25.5" hidden="1">
      <c r="A150" s="108"/>
      <c r="B150" s="85" t="s">
        <v>273</v>
      </c>
      <c r="C150" s="103" t="s">
        <v>253</v>
      </c>
      <c r="D150" s="103" t="s">
        <v>224</v>
      </c>
      <c r="E150" s="76">
        <f>E151+E154+E157</f>
        <v>0</v>
      </c>
      <c r="F150" s="106">
        <f>F151+F154+F157</f>
        <v>0</v>
      </c>
      <c r="G150" s="76" t="e">
        <f t="shared" si="19"/>
        <v>#DIV/0!</v>
      </c>
    </row>
    <row r="151" spans="1:7" s="92" customFormat="1" hidden="1">
      <c r="A151" s="108"/>
      <c r="B151" s="85" t="s">
        <v>274</v>
      </c>
      <c r="C151" s="103" t="s">
        <v>253</v>
      </c>
      <c r="D151" s="103" t="s">
        <v>224</v>
      </c>
      <c r="E151" s="76">
        <f>E153</f>
        <v>0</v>
      </c>
      <c r="F151" s="106">
        <f>F153</f>
        <v>0</v>
      </c>
      <c r="G151" s="76" t="e">
        <f t="shared" si="19"/>
        <v>#DIV/0!</v>
      </c>
    </row>
    <row r="152" spans="1:7" s="92" customFormat="1" ht="25.5" hidden="1">
      <c r="A152" s="108"/>
      <c r="B152" s="91" t="s">
        <v>116</v>
      </c>
      <c r="C152" s="103" t="s">
        <v>253</v>
      </c>
      <c r="D152" s="103" t="s">
        <v>224</v>
      </c>
      <c r="E152" s="76">
        <f>E153</f>
        <v>0</v>
      </c>
      <c r="F152" s="106">
        <f>F153</f>
        <v>0</v>
      </c>
      <c r="G152" s="76" t="e">
        <f t="shared" si="19"/>
        <v>#DIV/0!</v>
      </c>
    </row>
    <row r="153" spans="1:7" s="92" customFormat="1" ht="25.5" hidden="1">
      <c r="A153" s="108"/>
      <c r="B153" s="91" t="s">
        <v>117</v>
      </c>
      <c r="C153" s="103" t="s">
        <v>253</v>
      </c>
      <c r="D153" s="103" t="s">
        <v>224</v>
      </c>
      <c r="E153" s="76"/>
      <c r="F153" s="106">
        <v>0</v>
      </c>
      <c r="G153" s="76" t="e">
        <f t="shared" si="19"/>
        <v>#DIV/0!</v>
      </c>
    </row>
    <row r="154" spans="1:7" s="92" customFormat="1" hidden="1">
      <c r="A154" s="108"/>
      <c r="B154" s="85" t="s">
        <v>276</v>
      </c>
      <c r="C154" s="103" t="s">
        <v>253</v>
      </c>
      <c r="D154" s="103" t="s">
        <v>224</v>
      </c>
      <c r="E154" s="76">
        <f t="shared" ref="E154:F155" si="20">E155</f>
        <v>0</v>
      </c>
      <c r="F154" s="106">
        <f t="shared" si="20"/>
        <v>0</v>
      </c>
      <c r="G154" s="76" t="e">
        <f t="shared" si="19"/>
        <v>#DIV/0!</v>
      </c>
    </row>
    <row r="155" spans="1:7" s="92" customFormat="1" ht="25.5" hidden="1">
      <c r="A155" s="108"/>
      <c r="B155" s="91" t="s">
        <v>116</v>
      </c>
      <c r="C155" s="103" t="s">
        <v>253</v>
      </c>
      <c r="D155" s="103" t="s">
        <v>224</v>
      </c>
      <c r="E155" s="76">
        <f t="shared" si="20"/>
        <v>0</v>
      </c>
      <c r="F155" s="106">
        <f t="shared" si="20"/>
        <v>0</v>
      </c>
      <c r="G155" s="76" t="e">
        <f t="shared" si="19"/>
        <v>#DIV/0!</v>
      </c>
    </row>
    <row r="156" spans="1:7" s="92" customFormat="1" ht="25.5" hidden="1">
      <c r="A156" s="108"/>
      <c r="B156" s="91" t="s">
        <v>117</v>
      </c>
      <c r="C156" s="103" t="s">
        <v>253</v>
      </c>
      <c r="D156" s="103" t="s">
        <v>224</v>
      </c>
      <c r="E156" s="76"/>
      <c r="F156" s="106">
        <v>0</v>
      </c>
      <c r="G156" s="76" t="e">
        <f t="shared" si="19"/>
        <v>#DIV/0!</v>
      </c>
    </row>
    <row r="157" spans="1:7" s="92" customFormat="1" hidden="1">
      <c r="A157" s="108"/>
      <c r="B157" s="91" t="s">
        <v>277</v>
      </c>
      <c r="C157" s="103" t="s">
        <v>253</v>
      </c>
      <c r="D157" s="103" t="s">
        <v>224</v>
      </c>
      <c r="E157" s="76">
        <f>E158+E160</f>
        <v>0</v>
      </c>
      <c r="F157" s="106">
        <f t="shared" ref="E157:F158" si="21">F158</f>
        <v>0</v>
      </c>
      <c r="G157" s="76" t="e">
        <f t="shared" si="19"/>
        <v>#DIV/0!</v>
      </c>
    </row>
    <row r="158" spans="1:7" s="92" customFormat="1" ht="25.5" hidden="1">
      <c r="A158" s="108"/>
      <c r="B158" s="91" t="s">
        <v>116</v>
      </c>
      <c r="C158" s="103" t="s">
        <v>253</v>
      </c>
      <c r="D158" s="103" t="s">
        <v>224</v>
      </c>
      <c r="E158" s="76">
        <f t="shared" si="21"/>
        <v>0</v>
      </c>
      <c r="F158" s="106">
        <f t="shared" si="21"/>
        <v>0</v>
      </c>
      <c r="G158" s="76" t="e">
        <f t="shared" si="19"/>
        <v>#DIV/0!</v>
      </c>
    </row>
    <row r="159" spans="1:7" s="92" customFormat="1" ht="25.5" hidden="1">
      <c r="A159" s="108"/>
      <c r="B159" s="91" t="s">
        <v>117</v>
      </c>
      <c r="C159" s="103" t="s">
        <v>253</v>
      </c>
      <c r="D159" s="103" t="s">
        <v>224</v>
      </c>
      <c r="E159" s="76"/>
      <c r="F159" s="106">
        <v>0</v>
      </c>
      <c r="G159" s="76" t="e">
        <f t="shared" si="19"/>
        <v>#DIV/0!</v>
      </c>
    </row>
    <row r="160" spans="1:7" s="92" customFormat="1" ht="25.5" hidden="1">
      <c r="A160" s="108"/>
      <c r="B160" s="139" t="s">
        <v>268</v>
      </c>
      <c r="C160" s="103" t="s">
        <v>253</v>
      </c>
      <c r="D160" s="103" t="s">
        <v>224</v>
      </c>
      <c r="E160" s="76">
        <f>E161</f>
        <v>0</v>
      </c>
      <c r="F160" s="106"/>
      <c r="G160" s="76" t="e">
        <f t="shared" si="19"/>
        <v>#DIV/0!</v>
      </c>
    </row>
    <row r="161" spans="1:7" s="92" customFormat="1" hidden="1">
      <c r="A161" s="108"/>
      <c r="B161" s="85" t="s">
        <v>269</v>
      </c>
      <c r="C161" s="103" t="s">
        <v>253</v>
      </c>
      <c r="D161" s="103" t="s">
        <v>224</v>
      </c>
      <c r="E161" s="76"/>
      <c r="F161" s="106"/>
      <c r="G161" s="76" t="e">
        <f t="shared" si="19"/>
        <v>#DIV/0!</v>
      </c>
    </row>
    <row r="162" spans="1:7" s="92" customFormat="1" ht="51" hidden="1">
      <c r="A162" s="73"/>
      <c r="B162" s="146" t="s">
        <v>278</v>
      </c>
      <c r="C162" s="103" t="s">
        <v>253</v>
      </c>
      <c r="D162" s="103" t="s">
        <v>224</v>
      </c>
      <c r="E162" s="76">
        <f>E164</f>
        <v>18.600000000000001</v>
      </c>
      <c r="F162" s="106">
        <f>F164</f>
        <v>0</v>
      </c>
      <c r="G162" s="76">
        <f t="shared" si="19"/>
        <v>0</v>
      </c>
    </row>
    <row r="163" spans="1:7" s="92" customFormat="1" ht="25.5" hidden="1">
      <c r="A163" s="73"/>
      <c r="B163" s="91" t="s">
        <v>116</v>
      </c>
      <c r="C163" s="103" t="s">
        <v>253</v>
      </c>
      <c r="D163" s="103" t="s">
        <v>224</v>
      </c>
      <c r="E163" s="76">
        <f>E164</f>
        <v>18.600000000000001</v>
      </c>
      <c r="F163" s="106">
        <f>F164</f>
        <v>0</v>
      </c>
      <c r="G163" s="76">
        <f t="shared" si="19"/>
        <v>0</v>
      </c>
    </row>
    <row r="164" spans="1:7" s="92" customFormat="1" ht="25.5" hidden="1">
      <c r="A164" s="73"/>
      <c r="B164" s="91" t="s">
        <v>117</v>
      </c>
      <c r="C164" s="103" t="s">
        <v>253</v>
      </c>
      <c r="D164" s="103" t="s">
        <v>224</v>
      </c>
      <c r="E164" s="76">
        <v>18.600000000000001</v>
      </c>
      <c r="F164" s="106">
        <v>0</v>
      </c>
      <c r="G164" s="76">
        <f t="shared" si="19"/>
        <v>0</v>
      </c>
    </row>
    <row r="165" spans="1:7" s="92" customFormat="1" hidden="1">
      <c r="A165" s="73"/>
      <c r="B165" s="85" t="s">
        <v>280</v>
      </c>
      <c r="C165" s="103" t="s">
        <v>253</v>
      </c>
      <c r="D165" s="103" t="s">
        <v>226</v>
      </c>
      <c r="E165" s="76">
        <f>E184+E176+E166</f>
        <v>1036.866</v>
      </c>
      <c r="F165" s="106">
        <f>F184+F176+F166</f>
        <v>973.06723999999997</v>
      </c>
      <c r="G165" s="76">
        <f t="shared" si="19"/>
        <v>93.846961902502343</v>
      </c>
    </row>
    <row r="166" spans="1:7" s="92" customFormat="1" ht="25.5" hidden="1">
      <c r="A166" s="73"/>
      <c r="B166" s="85" t="s">
        <v>281</v>
      </c>
      <c r="C166" s="103" t="s">
        <v>253</v>
      </c>
      <c r="D166" s="103" t="s">
        <v>226</v>
      </c>
      <c r="E166" s="76">
        <f>E167</f>
        <v>0</v>
      </c>
      <c r="F166" s="106">
        <f>F167</f>
        <v>0</v>
      </c>
      <c r="G166" s="76" t="e">
        <f t="shared" si="19"/>
        <v>#DIV/0!</v>
      </c>
    </row>
    <row r="167" spans="1:7" s="92" customFormat="1" ht="25.5" hidden="1">
      <c r="A167" s="73"/>
      <c r="B167" s="85" t="s">
        <v>282</v>
      </c>
      <c r="C167" s="103" t="s">
        <v>253</v>
      </c>
      <c r="D167" s="103" t="s">
        <v>226</v>
      </c>
      <c r="E167" s="76">
        <f>E172+E168</f>
        <v>0</v>
      </c>
      <c r="F167" s="106">
        <f>F172+F168</f>
        <v>0</v>
      </c>
      <c r="G167" s="76" t="e">
        <f t="shared" si="19"/>
        <v>#DIV/0!</v>
      </c>
    </row>
    <row r="168" spans="1:7" s="92" customFormat="1" ht="25.5" hidden="1">
      <c r="A168" s="73"/>
      <c r="B168" s="85" t="s">
        <v>283</v>
      </c>
      <c r="C168" s="132" t="s">
        <v>253</v>
      </c>
      <c r="D168" s="132" t="s">
        <v>226</v>
      </c>
      <c r="E168" s="76">
        <f>E169</f>
        <v>0</v>
      </c>
      <c r="F168" s="106"/>
      <c r="G168" s="76" t="e">
        <f t="shared" si="19"/>
        <v>#DIV/0!</v>
      </c>
    </row>
    <row r="169" spans="1:7" s="92" customFormat="1" ht="51" hidden="1">
      <c r="A169" s="73"/>
      <c r="B169" s="85" t="s">
        <v>285</v>
      </c>
      <c r="C169" s="132" t="s">
        <v>253</v>
      </c>
      <c r="D169" s="132" t="s">
        <v>226</v>
      </c>
      <c r="E169" s="76">
        <f>E170</f>
        <v>0</v>
      </c>
      <c r="F169" s="106"/>
      <c r="G169" s="76" t="e">
        <f t="shared" si="19"/>
        <v>#DIV/0!</v>
      </c>
    </row>
    <row r="170" spans="1:7" s="92" customFormat="1" ht="25.5" hidden="1">
      <c r="A170" s="73"/>
      <c r="B170" s="91" t="s">
        <v>116</v>
      </c>
      <c r="C170" s="132" t="s">
        <v>253</v>
      </c>
      <c r="D170" s="132" t="s">
        <v>226</v>
      </c>
      <c r="E170" s="76">
        <f>E171</f>
        <v>0</v>
      </c>
      <c r="F170" s="106"/>
      <c r="G170" s="76" t="e">
        <f t="shared" si="19"/>
        <v>#DIV/0!</v>
      </c>
    </row>
    <row r="171" spans="1:7" s="92" customFormat="1" ht="25.5" hidden="1">
      <c r="A171" s="73"/>
      <c r="B171" s="91" t="s">
        <v>117</v>
      </c>
      <c r="C171" s="132" t="s">
        <v>253</v>
      </c>
      <c r="D171" s="132" t="s">
        <v>226</v>
      </c>
      <c r="E171" s="76"/>
      <c r="F171" s="106"/>
      <c r="G171" s="76" t="e">
        <f t="shared" ref="G171:G202" si="22">F171/E171*100</f>
        <v>#DIV/0!</v>
      </c>
    </row>
    <row r="172" spans="1:7" s="92" customFormat="1" ht="25.5" hidden="1">
      <c r="A172" s="73"/>
      <c r="B172" s="85" t="s">
        <v>286</v>
      </c>
      <c r="C172" s="103" t="s">
        <v>253</v>
      </c>
      <c r="D172" s="103" t="s">
        <v>226</v>
      </c>
      <c r="E172" s="76">
        <f t="shared" ref="E172:F174" si="23">E173</f>
        <v>0</v>
      </c>
      <c r="F172" s="106">
        <f t="shared" si="23"/>
        <v>0</v>
      </c>
      <c r="G172" s="76" t="e">
        <f t="shared" si="22"/>
        <v>#DIV/0!</v>
      </c>
    </row>
    <row r="173" spans="1:7" s="92" customFormat="1" hidden="1">
      <c r="A173" s="73"/>
      <c r="B173" s="85" t="s">
        <v>287</v>
      </c>
      <c r="C173" s="103" t="s">
        <v>253</v>
      </c>
      <c r="D173" s="103" t="s">
        <v>226</v>
      </c>
      <c r="E173" s="76">
        <f t="shared" si="23"/>
        <v>0</v>
      </c>
      <c r="F173" s="106">
        <f t="shared" si="23"/>
        <v>0</v>
      </c>
      <c r="G173" s="76" t="e">
        <f t="shared" si="22"/>
        <v>#DIV/0!</v>
      </c>
    </row>
    <row r="174" spans="1:7" s="92" customFormat="1" ht="25.5" hidden="1">
      <c r="A174" s="73"/>
      <c r="B174" s="85" t="s">
        <v>116</v>
      </c>
      <c r="C174" s="103" t="s">
        <v>253</v>
      </c>
      <c r="D174" s="103" t="s">
        <v>226</v>
      </c>
      <c r="E174" s="76">
        <f t="shared" si="23"/>
        <v>0</v>
      </c>
      <c r="F174" s="106">
        <f t="shared" si="23"/>
        <v>0</v>
      </c>
      <c r="G174" s="76" t="e">
        <f t="shared" si="22"/>
        <v>#DIV/0!</v>
      </c>
    </row>
    <row r="175" spans="1:7" s="92" customFormat="1" ht="25.5" hidden="1">
      <c r="A175" s="73"/>
      <c r="B175" s="85" t="s">
        <v>117</v>
      </c>
      <c r="C175" s="103" t="s">
        <v>253</v>
      </c>
      <c r="D175" s="103" t="s">
        <v>226</v>
      </c>
      <c r="E175" s="76"/>
      <c r="F175" s="106">
        <v>0</v>
      </c>
      <c r="G175" s="76" t="e">
        <f t="shared" si="22"/>
        <v>#DIV/0!</v>
      </c>
    </row>
    <row r="176" spans="1:7" s="92" customFormat="1" ht="25.5" hidden="1">
      <c r="A176" s="73"/>
      <c r="B176" s="85" t="s">
        <v>289</v>
      </c>
      <c r="C176" s="103" t="s">
        <v>253</v>
      </c>
      <c r="D176" s="103" t="s">
        <v>226</v>
      </c>
      <c r="E176" s="76">
        <f>E177</f>
        <v>0</v>
      </c>
      <c r="F176" s="106">
        <f>F177</f>
        <v>0</v>
      </c>
      <c r="G176" s="76" t="e">
        <f t="shared" si="22"/>
        <v>#DIV/0!</v>
      </c>
    </row>
    <row r="177" spans="1:108" s="92" customFormat="1" hidden="1">
      <c r="A177" s="73"/>
      <c r="B177" s="85" t="s">
        <v>290</v>
      </c>
      <c r="C177" s="103" t="s">
        <v>253</v>
      </c>
      <c r="D177" s="103" t="s">
        <v>226</v>
      </c>
      <c r="E177" s="76">
        <f>E178+E181</f>
        <v>0</v>
      </c>
      <c r="F177" s="106">
        <f>F178+F181</f>
        <v>0</v>
      </c>
      <c r="G177" s="76" t="e">
        <f t="shared" si="22"/>
        <v>#DIV/0!</v>
      </c>
    </row>
    <row r="178" spans="1:108" s="92" customFormat="1" hidden="1">
      <c r="A178" s="73"/>
      <c r="B178" s="85" t="s">
        <v>292</v>
      </c>
      <c r="C178" s="103" t="s">
        <v>253</v>
      </c>
      <c r="D178" s="103" t="s">
        <v>226</v>
      </c>
      <c r="E178" s="76">
        <f t="shared" ref="E178:F179" si="24">E179</f>
        <v>0</v>
      </c>
      <c r="F178" s="106">
        <f t="shared" si="24"/>
        <v>0</v>
      </c>
      <c r="G178" s="76" t="e">
        <f t="shared" si="22"/>
        <v>#DIV/0!</v>
      </c>
    </row>
    <row r="179" spans="1:108" s="92" customFormat="1" ht="25.5" hidden="1">
      <c r="A179" s="73"/>
      <c r="B179" s="91" t="s">
        <v>116</v>
      </c>
      <c r="C179" s="103" t="s">
        <v>253</v>
      </c>
      <c r="D179" s="103" t="s">
        <v>226</v>
      </c>
      <c r="E179" s="76">
        <f t="shared" si="24"/>
        <v>0</v>
      </c>
      <c r="F179" s="106">
        <f t="shared" si="24"/>
        <v>0</v>
      </c>
      <c r="G179" s="76" t="e">
        <f t="shared" si="22"/>
        <v>#DIV/0!</v>
      </c>
    </row>
    <row r="180" spans="1:108" s="92" customFormat="1" ht="25.5" hidden="1">
      <c r="A180" s="73"/>
      <c r="B180" s="91" t="s">
        <v>117</v>
      </c>
      <c r="C180" s="103" t="s">
        <v>253</v>
      </c>
      <c r="D180" s="103" t="s">
        <v>226</v>
      </c>
      <c r="E180" s="76">
        <v>0</v>
      </c>
      <c r="F180" s="106"/>
      <c r="G180" s="76" t="e">
        <f t="shared" si="22"/>
        <v>#DIV/0!</v>
      </c>
    </row>
    <row r="181" spans="1:108" s="92" customFormat="1" hidden="1">
      <c r="A181" s="73"/>
      <c r="B181" s="85" t="s">
        <v>293</v>
      </c>
      <c r="C181" s="103" t="s">
        <v>253</v>
      </c>
      <c r="D181" s="103" t="s">
        <v>226</v>
      </c>
      <c r="E181" s="76">
        <f t="shared" ref="E181:F182" si="25">E182</f>
        <v>0</v>
      </c>
      <c r="F181" s="106">
        <f t="shared" si="25"/>
        <v>0</v>
      </c>
      <c r="G181" s="76" t="e">
        <f t="shared" si="22"/>
        <v>#DIV/0!</v>
      </c>
    </row>
    <row r="182" spans="1:108" s="92" customFormat="1" ht="25.5" hidden="1">
      <c r="A182" s="73"/>
      <c r="B182" s="91" t="s">
        <v>116</v>
      </c>
      <c r="C182" s="103" t="s">
        <v>253</v>
      </c>
      <c r="D182" s="103" t="s">
        <v>226</v>
      </c>
      <c r="E182" s="76">
        <f t="shared" si="25"/>
        <v>0</v>
      </c>
      <c r="F182" s="106">
        <f t="shared" si="25"/>
        <v>0</v>
      </c>
      <c r="G182" s="76" t="e">
        <f t="shared" si="22"/>
        <v>#DIV/0!</v>
      </c>
    </row>
    <row r="183" spans="1:108" s="92" customFormat="1" ht="25.5" hidden="1">
      <c r="A183" s="73"/>
      <c r="B183" s="91" t="s">
        <v>117</v>
      </c>
      <c r="C183" s="103" t="s">
        <v>253</v>
      </c>
      <c r="D183" s="103" t="s">
        <v>226</v>
      </c>
      <c r="E183" s="76"/>
      <c r="F183" s="106"/>
      <c r="G183" s="76" t="e">
        <f t="shared" si="22"/>
        <v>#DIV/0!</v>
      </c>
    </row>
    <row r="184" spans="1:108" s="92" customFormat="1" ht="38.25">
      <c r="A184" s="73"/>
      <c r="B184" s="85" t="s">
        <v>294</v>
      </c>
      <c r="C184" s="103" t="s">
        <v>253</v>
      </c>
      <c r="D184" s="103" t="s">
        <v>226</v>
      </c>
      <c r="E184" s="76">
        <f>E185</f>
        <v>1036.866</v>
      </c>
      <c r="F184" s="106">
        <f>F185</f>
        <v>973.06723999999997</v>
      </c>
      <c r="G184" s="76">
        <f t="shared" si="22"/>
        <v>93.846961902502343</v>
      </c>
    </row>
    <row r="185" spans="1:108" s="92" customFormat="1" ht="38.25" hidden="1">
      <c r="A185" s="73"/>
      <c r="B185" s="85" t="s">
        <v>295</v>
      </c>
      <c r="C185" s="103" t="s">
        <v>253</v>
      </c>
      <c r="D185" s="103" t="s">
        <v>226</v>
      </c>
      <c r="E185" s="76">
        <f>E186+E195+E198+E201+E214</f>
        <v>1036.866</v>
      </c>
      <c r="F185" s="107">
        <f>F186+F195+F198+F203</f>
        <v>973.06723999999997</v>
      </c>
      <c r="G185" s="76">
        <f t="shared" si="22"/>
        <v>93.846961902502343</v>
      </c>
    </row>
    <row r="186" spans="1:108" s="93" customFormat="1" hidden="1">
      <c r="A186" s="73"/>
      <c r="B186" s="85" t="s">
        <v>126</v>
      </c>
      <c r="C186" s="103" t="s">
        <v>253</v>
      </c>
      <c r="D186" s="103" t="s">
        <v>226</v>
      </c>
      <c r="E186" s="76">
        <f>E187</f>
        <v>864.26599999999996</v>
      </c>
      <c r="F186" s="106">
        <f>F188</f>
        <v>850.70723999999996</v>
      </c>
      <c r="G186" s="76">
        <f t="shared" si="22"/>
        <v>98.43118206663226</v>
      </c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92"/>
      <c r="CG186" s="92"/>
      <c r="CH186" s="92"/>
      <c r="CI186" s="92"/>
      <c r="CJ186" s="92"/>
      <c r="CK186" s="92"/>
      <c r="CL186" s="92"/>
      <c r="CM186" s="92"/>
      <c r="CN186" s="92"/>
      <c r="CO186" s="92"/>
      <c r="CP186" s="92"/>
      <c r="CQ186" s="92"/>
      <c r="CR186" s="92"/>
      <c r="CS186" s="92"/>
      <c r="CT186" s="92"/>
      <c r="CU186" s="92"/>
      <c r="CV186" s="92"/>
      <c r="CW186" s="92"/>
      <c r="CX186" s="92"/>
      <c r="CY186" s="92"/>
      <c r="CZ186" s="92"/>
      <c r="DA186" s="92"/>
      <c r="DB186" s="92"/>
      <c r="DC186" s="92"/>
      <c r="DD186" s="92"/>
    </row>
    <row r="187" spans="1:108" s="93" customFormat="1" ht="25.5" hidden="1">
      <c r="A187" s="73"/>
      <c r="B187" s="91" t="s">
        <v>116</v>
      </c>
      <c r="C187" s="103" t="s">
        <v>253</v>
      </c>
      <c r="D187" s="103" t="s">
        <v>226</v>
      </c>
      <c r="E187" s="76">
        <f>E188</f>
        <v>864.26599999999996</v>
      </c>
      <c r="F187" s="106">
        <f>F188</f>
        <v>850.70723999999996</v>
      </c>
      <c r="G187" s="76">
        <f t="shared" si="22"/>
        <v>98.43118206663226</v>
      </c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92"/>
      <c r="CO187" s="92"/>
      <c r="CP187" s="92"/>
      <c r="CQ187" s="92"/>
      <c r="CR187" s="92"/>
      <c r="CS187" s="92"/>
      <c r="CT187" s="92"/>
      <c r="CU187" s="92"/>
      <c r="CV187" s="92"/>
      <c r="CW187" s="92"/>
      <c r="CX187" s="92"/>
      <c r="CY187" s="92"/>
      <c r="CZ187" s="92"/>
      <c r="DA187" s="92"/>
      <c r="DB187" s="92"/>
      <c r="DC187" s="92"/>
      <c r="DD187" s="92"/>
    </row>
    <row r="188" spans="1:108" s="93" customFormat="1" ht="25.5" hidden="1">
      <c r="A188" s="73"/>
      <c r="B188" s="91" t="s">
        <v>117</v>
      </c>
      <c r="C188" s="103" t="s">
        <v>253</v>
      </c>
      <c r="D188" s="103" t="s">
        <v>226</v>
      </c>
      <c r="E188" s="76">
        <v>864.26599999999996</v>
      </c>
      <c r="F188" s="106">
        <v>850.70723999999996</v>
      </c>
      <c r="G188" s="76">
        <f t="shared" si="22"/>
        <v>98.43118206663226</v>
      </c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</row>
    <row r="189" spans="1:108" s="93" customFormat="1" hidden="1">
      <c r="A189" s="73"/>
      <c r="B189" s="85" t="s">
        <v>296</v>
      </c>
      <c r="C189" s="103" t="s">
        <v>253</v>
      </c>
      <c r="D189" s="103" t="s">
        <v>226</v>
      </c>
      <c r="E189" s="76">
        <f>E191</f>
        <v>0</v>
      </c>
      <c r="F189" s="106">
        <f>F191</f>
        <v>0</v>
      </c>
      <c r="G189" s="76" t="e">
        <f t="shared" si="22"/>
        <v>#DIV/0!</v>
      </c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2"/>
      <c r="CK189" s="92"/>
      <c r="CL189" s="92"/>
      <c r="CM189" s="92"/>
      <c r="CN189" s="92"/>
      <c r="CO189" s="92"/>
      <c r="CP189" s="92"/>
      <c r="CQ189" s="92"/>
      <c r="CR189" s="92"/>
      <c r="CS189" s="92"/>
      <c r="CT189" s="92"/>
      <c r="CU189" s="92"/>
      <c r="CV189" s="92"/>
      <c r="CW189" s="92"/>
      <c r="CX189" s="92"/>
      <c r="CY189" s="92"/>
      <c r="CZ189" s="92"/>
      <c r="DA189" s="92"/>
      <c r="DB189" s="92"/>
      <c r="DC189" s="92"/>
      <c r="DD189" s="92"/>
    </row>
    <row r="190" spans="1:108" s="93" customFormat="1" ht="25.5" hidden="1">
      <c r="A190" s="73"/>
      <c r="B190" s="91" t="s">
        <v>116</v>
      </c>
      <c r="C190" s="103" t="s">
        <v>253</v>
      </c>
      <c r="D190" s="103" t="s">
        <v>226</v>
      </c>
      <c r="E190" s="76">
        <f>E191</f>
        <v>0</v>
      </c>
      <c r="F190" s="106">
        <f>F191</f>
        <v>0</v>
      </c>
      <c r="G190" s="76" t="e">
        <f t="shared" si="22"/>
        <v>#DIV/0!</v>
      </c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92"/>
      <c r="CJ190" s="92"/>
      <c r="CK190" s="92"/>
      <c r="CL190" s="92"/>
      <c r="CM190" s="92"/>
      <c r="CN190" s="92"/>
      <c r="CO190" s="92"/>
      <c r="CP190" s="92"/>
      <c r="CQ190" s="92"/>
      <c r="CR190" s="92"/>
      <c r="CS190" s="92"/>
      <c r="CT190" s="92"/>
      <c r="CU190" s="92"/>
      <c r="CV190" s="92"/>
      <c r="CW190" s="92"/>
      <c r="CX190" s="92"/>
      <c r="CY190" s="92"/>
      <c r="CZ190" s="92"/>
      <c r="DA190" s="92"/>
      <c r="DB190" s="92"/>
      <c r="DC190" s="92"/>
      <c r="DD190" s="92"/>
    </row>
    <row r="191" spans="1:108" s="93" customFormat="1" ht="25.5" hidden="1">
      <c r="A191" s="73"/>
      <c r="B191" s="91" t="s">
        <v>117</v>
      </c>
      <c r="C191" s="103" t="s">
        <v>253</v>
      </c>
      <c r="D191" s="103" t="s">
        <v>226</v>
      </c>
      <c r="E191" s="76"/>
      <c r="F191" s="106"/>
      <c r="G191" s="76" t="e">
        <f t="shared" si="22"/>
        <v>#DIV/0!</v>
      </c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2"/>
      <c r="CM191" s="92"/>
      <c r="CN191" s="92"/>
      <c r="CO191" s="92"/>
      <c r="CP191" s="92"/>
      <c r="CQ191" s="92"/>
      <c r="CR191" s="92"/>
      <c r="CS191" s="92"/>
      <c r="CT191" s="92"/>
      <c r="CU191" s="92"/>
      <c r="CV191" s="92"/>
      <c r="CW191" s="92"/>
      <c r="CX191" s="92"/>
      <c r="CY191" s="92"/>
      <c r="CZ191" s="92"/>
      <c r="DA191" s="92"/>
      <c r="DB191" s="92"/>
      <c r="DC191" s="92"/>
      <c r="DD191" s="92"/>
    </row>
    <row r="192" spans="1:108" s="93" customFormat="1" hidden="1">
      <c r="A192" s="73"/>
      <c r="B192" s="85" t="s">
        <v>297</v>
      </c>
      <c r="C192" s="103" t="s">
        <v>253</v>
      </c>
      <c r="D192" s="103" t="s">
        <v>226</v>
      </c>
      <c r="E192" s="76">
        <f>E194</f>
        <v>0</v>
      </c>
      <c r="F192" s="106">
        <f>F194</f>
        <v>0</v>
      </c>
      <c r="G192" s="76" t="e">
        <f t="shared" si="22"/>
        <v>#DIV/0!</v>
      </c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2"/>
      <c r="AI192" s="92"/>
      <c r="AJ192" s="92"/>
      <c r="AK192" s="92"/>
      <c r="AL192" s="92"/>
      <c r="AM192" s="92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  <c r="CY192" s="92"/>
      <c r="CZ192" s="92"/>
      <c r="DA192" s="92"/>
      <c r="DB192" s="92"/>
      <c r="DC192" s="92"/>
      <c r="DD192" s="92"/>
    </row>
    <row r="193" spans="1:140" s="93" customFormat="1" ht="25.5" hidden="1">
      <c r="A193" s="73"/>
      <c r="B193" s="91" t="s">
        <v>116</v>
      </c>
      <c r="C193" s="103" t="s">
        <v>253</v>
      </c>
      <c r="D193" s="103" t="s">
        <v>226</v>
      </c>
      <c r="E193" s="76">
        <f>E194</f>
        <v>0</v>
      </c>
      <c r="F193" s="106">
        <f>F194</f>
        <v>0</v>
      </c>
      <c r="G193" s="76" t="e">
        <f t="shared" si="22"/>
        <v>#DIV/0!</v>
      </c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  <c r="BM193" s="92"/>
      <c r="BN193" s="92"/>
      <c r="BO193" s="92"/>
      <c r="BP193" s="92"/>
      <c r="BQ193" s="92"/>
      <c r="BR193" s="92"/>
      <c r="BS193" s="92"/>
      <c r="BT193" s="92"/>
      <c r="BU193" s="92"/>
      <c r="BV193" s="92"/>
      <c r="BW193" s="92"/>
      <c r="BX193" s="92"/>
      <c r="BY193" s="92"/>
      <c r="BZ193" s="92"/>
      <c r="CA193" s="92"/>
      <c r="CB193" s="92"/>
      <c r="CC193" s="92"/>
      <c r="CD193" s="92"/>
      <c r="CE193" s="92"/>
      <c r="CF193" s="92"/>
      <c r="CG193" s="92"/>
      <c r="CH193" s="92"/>
      <c r="CI193" s="92"/>
      <c r="CJ193" s="92"/>
      <c r="CK193" s="92"/>
      <c r="CL193" s="92"/>
      <c r="CM193" s="92"/>
      <c r="CN193" s="92"/>
      <c r="CO193" s="92"/>
      <c r="CP193" s="92"/>
      <c r="CQ193" s="92"/>
      <c r="CR193" s="92"/>
      <c r="CS193" s="92"/>
      <c r="CT193" s="92"/>
      <c r="CU193" s="92"/>
      <c r="CV193" s="92"/>
      <c r="CW193" s="92"/>
      <c r="CX193" s="92"/>
      <c r="CY193" s="92"/>
      <c r="CZ193" s="92"/>
      <c r="DA193" s="92"/>
      <c r="DB193" s="92"/>
      <c r="DC193" s="92"/>
      <c r="DD193" s="92"/>
    </row>
    <row r="194" spans="1:140" s="93" customFormat="1" ht="35.25" hidden="1" customHeight="1">
      <c r="A194" s="73"/>
      <c r="B194" s="91" t="s">
        <v>117</v>
      </c>
      <c r="C194" s="103" t="s">
        <v>253</v>
      </c>
      <c r="D194" s="103" t="s">
        <v>226</v>
      </c>
      <c r="E194" s="76"/>
      <c r="F194" s="106"/>
      <c r="G194" s="76" t="e">
        <f t="shared" si="22"/>
        <v>#DIV/0!</v>
      </c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92"/>
      <c r="AL194" s="92"/>
      <c r="AM194" s="92"/>
      <c r="AN194" s="92"/>
      <c r="AO194" s="92"/>
      <c r="AP194" s="92"/>
      <c r="AQ194" s="92"/>
      <c r="AR194" s="92"/>
      <c r="AS194" s="92"/>
      <c r="AT194" s="92"/>
      <c r="AU194" s="92"/>
      <c r="AV194" s="92"/>
      <c r="AW194" s="92"/>
      <c r="AX194" s="92"/>
      <c r="AY194" s="92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  <c r="BJ194" s="92"/>
      <c r="BK194" s="92"/>
      <c r="BL194" s="92"/>
      <c r="BM194" s="92"/>
      <c r="BN194" s="92"/>
      <c r="BO194" s="92"/>
      <c r="BP194" s="92"/>
      <c r="BQ194" s="92"/>
      <c r="BR194" s="92"/>
      <c r="BS194" s="92"/>
      <c r="BT194" s="92"/>
      <c r="BU194" s="92"/>
      <c r="BV194" s="92"/>
      <c r="BW194" s="92"/>
      <c r="BX194" s="92"/>
      <c r="BY194" s="92"/>
      <c r="BZ194" s="92"/>
      <c r="CA194" s="92"/>
      <c r="CB194" s="92"/>
      <c r="CC194" s="92"/>
      <c r="CD194" s="92"/>
      <c r="CE194" s="92"/>
      <c r="CF194" s="92"/>
      <c r="CG194" s="92"/>
      <c r="CH194" s="92"/>
      <c r="CI194" s="92"/>
      <c r="CJ194" s="92"/>
      <c r="CK194" s="92"/>
      <c r="CL194" s="92"/>
      <c r="CM194" s="92"/>
      <c r="CN194" s="92"/>
      <c r="CO194" s="92"/>
      <c r="CP194" s="92"/>
      <c r="CQ194" s="92"/>
      <c r="CR194" s="92"/>
      <c r="CS194" s="92"/>
      <c r="CT194" s="92"/>
      <c r="CU194" s="92"/>
      <c r="CV194" s="92"/>
      <c r="CW194" s="92"/>
      <c r="CX194" s="92"/>
      <c r="CY194" s="92"/>
      <c r="CZ194" s="92"/>
      <c r="DA194" s="92"/>
      <c r="DB194" s="92"/>
      <c r="DC194" s="92"/>
      <c r="DD194" s="92"/>
    </row>
    <row r="195" spans="1:140" s="93" customFormat="1" ht="16.5" hidden="1" customHeight="1">
      <c r="A195" s="73"/>
      <c r="B195" s="85" t="s">
        <v>298</v>
      </c>
      <c r="C195" s="103" t="s">
        <v>253</v>
      </c>
      <c r="D195" s="103" t="s">
        <v>226</v>
      </c>
      <c r="E195" s="76">
        <f>E196</f>
        <v>133.6</v>
      </c>
      <c r="F195" s="106">
        <f>F197</f>
        <v>122.36</v>
      </c>
      <c r="G195" s="76">
        <f t="shared" si="22"/>
        <v>91.58682634730539</v>
      </c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2"/>
      <c r="BQ195" s="92"/>
      <c r="BR195" s="92"/>
      <c r="BS195" s="92"/>
      <c r="BT195" s="92"/>
      <c r="BU195" s="92"/>
      <c r="BV195" s="92"/>
      <c r="BW195" s="92"/>
      <c r="BX195" s="92"/>
      <c r="BY195" s="92"/>
      <c r="BZ195" s="92"/>
      <c r="CA195" s="92"/>
      <c r="CB195" s="92"/>
      <c r="CC195" s="92"/>
      <c r="CD195" s="92"/>
      <c r="CE195" s="92"/>
      <c r="CF195" s="92"/>
      <c r="CG195" s="92"/>
      <c r="CH195" s="92"/>
      <c r="CI195" s="92"/>
      <c r="CJ195" s="92"/>
      <c r="CK195" s="92"/>
      <c r="CL195" s="92"/>
      <c r="CM195" s="92"/>
      <c r="CN195" s="92"/>
      <c r="CO195" s="92"/>
      <c r="CP195" s="92"/>
      <c r="CQ195" s="92"/>
      <c r="CR195" s="92"/>
      <c r="CS195" s="92"/>
      <c r="CT195" s="92"/>
      <c r="CU195" s="92"/>
      <c r="CV195" s="92"/>
      <c r="CW195" s="92"/>
      <c r="CX195" s="92"/>
      <c r="CY195" s="92"/>
      <c r="CZ195" s="92"/>
      <c r="DA195" s="92"/>
      <c r="DB195" s="92"/>
      <c r="DC195" s="92"/>
      <c r="DD195" s="92"/>
    </row>
    <row r="196" spans="1:140" s="93" customFormat="1" ht="27" hidden="1" customHeight="1">
      <c r="A196" s="73"/>
      <c r="B196" s="91" t="s">
        <v>116</v>
      </c>
      <c r="C196" s="103" t="s">
        <v>253</v>
      </c>
      <c r="D196" s="103" t="s">
        <v>226</v>
      </c>
      <c r="E196" s="76">
        <f>E197</f>
        <v>133.6</v>
      </c>
      <c r="F196" s="106">
        <f>F197</f>
        <v>122.36</v>
      </c>
      <c r="G196" s="76">
        <f t="shared" si="22"/>
        <v>91.58682634730539</v>
      </c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  <c r="CE196" s="92"/>
      <c r="CF196" s="92"/>
      <c r="CG196" s="92"/>
      <c r="CH196" s="92"/>
      <c r="CI196" s="92"/>
      <c r="CJ196" s="92"/>
      <c r="CK196" s="92"/>
      <c r="CL196" s="92"/>
      <c r="CM196" s="92"/>
      <c r="CN196" s="92"/>
      <c r="CO196" s="92"/>
      <c r="CP196" s="92"/>
      <c r="CQ196" s="92"/>
      <c r="CR196" s="92"/>
      <c r="CS196" s="92"/>
      <c r="CT196" s="92"/>
      <c r="CU196" s="92"/>
      <c r="CV196" s="92"/>
      <c r="CW196" s="92"/>
      <c r="CX196" s="92"/>
      <c r="CY196" s="92"/>
      <c r="CZ196" s="92"/>
      <c r="DA196" s="92"/>
      <c r="DB196" s="92"/>
      <c r="DC196" s="92"/>
      <c r="DD196" s="92"/>
    </row>
    <row r="197" spans="1:140" s="93" customFormat="1" ht="29.25" hidden="1" customHeight="1">
      <c r="A197" s="73"/>
      <c r="B197" s="91" t="s">
        <v>117</v>
      </c>
      <c r="C197" s="103" t="s">
        <v>253</v>
      </c>
      <c r="D197" s="103" t="s">
        <v>226</v>
      </c>
      <c r="E197" s="76">
        <v>133.6</v>
      </c>
      <c r="F197" s="106">
        <v>122.36</v>
      </c>
      <c r="G197" s="76">
        <f t="shared" si="22"/>
        <v>91.58682634730539</v>
      </c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  <c r="AD197" s="92"/>
      <c r="AE197" s="92"/>
      <c r="AF197" s="92"/>
      <c r="AG197" s="92"/>
      <c r="AH197" s="92"/>
      <c r="AI197" s="92"/>
      <c r="AJ197" s="92"/>
      <c r="AK197" s="92"/>
      <c r="AL197" s="92"/>
      <c r="AM197" s="92"/>
      <c r="AN197" s="92"/>
      <c r="AO197" s="92"/>
      <c r="AP197" s="92"/>
      <c r="AQ197" s="92"/>
      <c r="AR197" s="92"/>
      <c r="AS197" s="92"/>
      <c r="AT197" s="92"/>
      <c r="AU197" s="92"/>
      <c r="AV197" s="92"/>
      <c r="AW197" s="92"/>
      <c r="AX197" s="92"/>
      <c r="AY197" s="92"/>
      <c r="AZ197" s="92"/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  <c r="BM197" s="92"/>
      <c r="BN197" s="92"/>
      <c r="BO197" s="92"/>
      <c r="BP197" s="92"/>
      <c r="BQ197" s="92"/>
      <c r="BR197" s="92"/>
      <c r="BS197" s="92"/>
      <c r="BT197" s="92"/>
      <c r="BU197" s="92"/>
      <c r="BV197" s="92"/>
      <c r="BW197" s="92"/>
      <c r="BX197" s="92"/>
      <c r="BY197" s="92"/>
      <c r="BZ197" s="92"/>
      <c r="CA197" s="92"/>
      <c r="CB197" s="92"/>
      <c r="CC197" s="92"/>
      <c r="CD197" s="92"/>
      <c r="CE197" s="92"/>
      <c r="CF197" s="92"/>
      <c r="CG197" s="92"/>
      <c r="CH197" s="92"/>
      <c r="CI197" s="92"/>
      <c r="CJ197" s="92"/>
      <c r="CK197" s="92"/>
      <c r="CL197" s="92"/>
      <c r="CM197" s="92"/>
      <c r="CN197" s="92"/>
      <c r="CO197" s="92"/>
      <c r="CP197" s="92"/>
      <c r="CQ197" s="92"/>
      <c r="CR197" s="92"/>
      <c r="CS197" s="92"/>
      <c r="CT197" s="92"/>
      <c r="CU197" s="92"/>
      <c r="CV197" s="92"/>
      <c r="CW197" s="92"/>
      <c r="CX197" s="92"/>
      <c r="CY197" s="92"/>
      <c r="CZ197" s="92"/>
      <c r="DA197" s="92"/>
      <c r="DB197" s="92"/>
      <c r="DC197" s="92"/>
      <c r="DD197" s="92"/>
    </row>
    <row r="198" spans="1:140" s="92" customFormat="1" ht="68.25" hidden="1" customHeight="1">
      <c r="A198" s="73"/>
      <c r="B198" s="85" t="s">
        <v>300</v>
      </c>
      <c r="C198" s="103" t="s">
        <v>253</v>
      </c>
      <c r="D198" s="103" t="s">
        <v>226</v>
      </c>
      <c r="E198" s="76">
        <f>E199</f>
        <v>18</v>
      </c>
      <c r="F198" s="106">
        <f>F200</f>
        <v>0</v>
      </c>
      <c r="G198" s="76">
        <f t="shared" si="22"/>
        <v>0</v>
      </c>
    </row>
    <row r="199" spans="1:140" s="92" customFormat="1" ht="29.25" hidden="1" customHeight="1">
      <c r="A199" s="73"/>
      <c r="B199" s="91" t="s">
        <v>116</v>
      </c>
      <c r="C199" s="103" t="s">
        <v>253</v>
      </c>
      <c r="D199" s="103" t="s">
        <v>226</v>
      </c>
      <c r="E199" s="76">
        <f>E200</f>
        <v>18</v>
      </c>
      <c r="F199" s="106">
        <f>F200</f>
        <v>0</v>
      </c>
      <c r="G199" s="76">
        <f t="shared" si="22"/>
        <v>0</v>
      </c>
    </row>
    <row r="200" spans="1:140" s="92" customFormat="1" ht="28.5" hidden="1" customHeight="1">
      <c r="A200" s="73"/>
      <c r="B200" s="91" t="s">
        <v>117</v>
      </c>
      <c r="C200" s="103" t="s">
        <v>253</v>
      </c>
      <c r="D200" s="103" t="s">
        <v>226</v>
      </c>
      <c r="E200" s="76">
        <v>18</v>
      </c>
      <c r="F200" s="106">
        <v>0</v>
      </c>
      <c r="G200" s="76">
        <f t="shared" si="22"/>
        <v>0</v>
      </c>
    </row>
    <row r="201" spans="1:140" s="92" customFormat="1" ht="41.25" hidden="1" customHeight="1">
      <c r="A201" s="73"/>
      <c r="B201" s="85" t="s">
        <v>302</v>
      </c>
      <c r="C201" s="103" t="s">
        <v>253</v>
      </c>
      <c r="D201" s="103" t="s">
        <v>226</v>
      </c>
      <c r="E201" s="76">
        <f>E202</f>
        <v>21</v>
      </c>
      <c r="F201" s="106">
        <f>F203</f>
        <v>0</v>
      </c>
      <c r="G201" s="76">
        <f t="shared" si="22"/>
        <v>0</v>
      </c>
    </row>
    <row r="202" spans="1:140" s="92" customFormat="1" ht="27.75" hidden="1" customHeight="1">
      <c r="A202" s="73"/>
      <c r="B202" s="91" t="s">
        <v>116</v>
      </c>
      <c r="C202" s="103" t="s">
        <v>253</v>
      </c>
      <c r="D202" s="103" t="s">
        <v>226</v>
      </c>
      <c r="E202" s="76">
        <f>E203</f>
        <v>21</v>
      </c>
      <c r="F202" s="106">
        <f>F203</f>
        <v>0</v>
      </c>
      <c r="G202" s="76">
        <f t="shared" si="22"/>
        <v>0</v>
      </c>
    </row>
    <row r="203" spans="1:140" s="92" customFormat="1" ht="27.75" hidden="1" customHeight="1">
      <c r="A203" s="73"/>
      <c r="B203" s="91" t="s">
        <v>117</v>
      </c>
      <c r="C203" s="103" t="s">
        <v>253</v>
      </c>
      <c r="D203" s="103" t="s">
        <v>226</v>
      </c>
      <c r="E203" s="76">
        <v>21</v>
      </c>
      <c r="F203" s="106">
        <v>0</v>
      </c>
      <c r="G203" s="76">
        <f t="shared" ref="G203:G231" si="26">F203/E203*100</f>
        <v>0</v>
      </c>
    </row>
    <row r="204" spans="1:140" s="93" customFormat="1" ht="15.75" hidden="1" customHeight="1">
      <c r="A204" s="108"/>
      <c r="B204" s="147" t="s">
        <v>304</v>
      </c>
      <c r="C204" s="67" t="s">
        <v>253</v>
      </c>
      <c r="D204" s="148" t="s">
        <v>253</v>
      </c>
      <c r="E204" s="76">
        <f>E205+E210</f>
        <v>0</v>
      </c>
      <c r="F204" s="111"/>
      <c r="G204" s="76" t="e">
        <f t="shared" si="26"/>
        <v>#DIV/0!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  <c r="CF204" s="101"/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101"/>
      <c r="CW204" s="101"/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101"/>
      <c r="DI204" s="101"/>
      <c r="DJ204" s="101"/>
      <c r="DK204" s="101"/>
      <c r="DL204" s="101"/>
      <c r="DM204" s="101"/>
      <c r="DN204" s="101"/>
      <c r="DO204" s="101"/>
      <c r="DP204" s="101"/>
      <c r="DQ204" s="101"/>
      <c r="DR204" s="101"/>
      <c r="DS204" s="101"/>
      <c r="DT204" s="101"/>
      <c r="DU204" s="101"/>
      <c r="DV204" s="101"/>
      <c r="DW204" s="101"/>
      <c r="DX204" s="101"/>
      <c r="DY204" s="101"/>
      <c r="DZ204" s="101"/>
      <c r="EA204" s="101"/>
      <c r="EB204" s="101"/>
      <c r="EC204" s="101"/>
      <c r="ED204" s="101"/>
      <c r="EE204" s="101"/>
      <c r="EF204" s="101"/>
      <c r="EG204" s="101"/>
      <c r="EH204" s="101"/>
      <c r="EI204" s="101"/>
      <c r="EJ204" s="101"/>
    </row>
    <row r="205" spans="1:140" s="93" customFormat="1" ht="45.75" hidden="1" customHeight="1">
      <c r="A205" s="108"/>
      <c r="B205" s="97" t="s">
        <v>305</v>
      </c>
      <c r="C205" s="67" t="s">
        <v>253</v>
      </c>
      <c r="D205" s="148" t="s">
        <v>253</v>
      </c>
      <c r="E205" s="76">
        <f>E206</f>
        <v>0</v>
      </c>
      <c r="F205" s="111"/>
      <c r="G205" s="76" t="e">
        <f t="shared" si="26"/>
        <v>#DIV/0!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101"/>
      <c r="CW205" s="101"/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101"/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101"/>
      <c r="EH205" s="101"/>
      <c r="EI205" s="101"/>
      <c r="EJ205" s="101"/>
    </row>
    <row r="206" spans="1:140" s="93" customFormat="1" ht="31.5" hidden="1" customHeight="1">
      <c r="A206" s="108"/>
      <c r="B206" s="149" t="s">
        <v>306</v>
      </c>
      <c r="C206" s="67" t="s">
        <v>253</v>
      </c>
      <c r="D206" s="148" t="s">
        <v>253</v>
      </c>
      <c r="E206" s="76">
        <f>E207</f>
        <v>0</v>
      </c>
      <c r="F206" s="109"/>
      <c r="G206" s="76" t="e">
        <f t="shared" si="26"/>
        <v>#DIV/0!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</row>
    <row r="207" spans="1:140" s="93" customFormat="1" ht="18" hidden="1" customHeight="1">
      <c r="A207" s="108"/>
      <c r="B207" s="97" t="s">
        <v>273</v>
      </c>
      <c r="C207" s="67" t="s">
        <v>253</v>
      </c>
      <c r="D207" s="148" t="s">
        <v>253</v>
      </c>
      <c r="E207" s="76">
        <f>E209</f>
        <v>0</v>
      </c>
      <c r="F207" s="112"/>
      <c r="G207" s="76" t="e">
        <f t="shared" si="26"/>
        <v>#DIV/0!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101"/>
      <c r="CW207" s="101"/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101"/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101"/>
      <c r="EH207" s="101"/>
      <c r="EI207" s="101"/>
      <c r="EJ207" s="101"/>
    </row>
    <row r="208" spans="1:140" s="93" customFormat="1" ht="15.75" hidden="1" customHeight="1">
      <c r="A208" s="108"/>
      <c r="B208" s="149" t="s">
        <v>307</v>
      </c>
      <c r="C208" s="67" t="s">
        <v>253</v>
      </c>
      <c r="D208" s="148" t="s">
        <v>253</v>
      </c>
      <c r="E208" s="76">
        <f>E209</f>
        <v>0</v>
      </c>
      <c r="F208" s="111"/>
      <c r="G208" s="76" t="e">
        <f t="shared" si="26"/>
        <v>#DIV/0!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</row>
    <row r="209" spans="1:140" s="93" customFormat="1" ht="15.75" hidden="1" customHeight="1">
      <c r="A209" s="108"/>
      <c r="B209" s="85" t="s">
        <v>241</v>
      </c>
      <c r="C209" s="67" t="s">
        <v>253</v>
      </c>
      <c r="D209" s="148" t="s">
        <v>253</v>
      </c>
      <c r="E209" s="76"/>
      <c r="F209" s="112"/>
      <c r="G209" s="76" t="e">
        <f t="shared" si="26"/>
        <v>#DIV/0!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101"/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101"/>
      <c r="EH209" s="101"/>
      <c r="EI209" s="101"/>
      <c r="EJ209" s="101"/>
    </row>
    <row r="210" spans="1:140" s="93" customFormat="1" ht="32.25" hidden="1" customHeight="1">
      <c r="A210" s="108"/>
      <c r="B210" s="66" t="s">
        <v>294</v>
      </c>
      <c r="C210" s="67" t="s">
        <v>253</v>
      </c>
      <c r="D210" s="148" t="s">
        <v>253</v>
      </c>
      <c r="E210" s="76">
        <f>E211</f>
        <v>0</v>
      </c>
      <c r="F210" s="111"/>
      <c r="G210" s="76" t="e">
        <f t="shared" si="26"/>
        <v>#DIV/0!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101"/>
      <c r="BP210" s="101"/>
      <c r="BQ210" s="101"/>
      <c r="BR210" s="101"/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101"/>
      <c r="CE210" s="101"/>
      <c r="CF210" s="101"/>
      <c r="CG210" s="101"/>
      <c r="CH210" s="101"/>
      <c r="CI210" s="101"/>
      <c r="CJ210" s="101"/>
      <c r="CK210" s="101"/>
      <c r="CL210" s="101"/>
      <c r="CM210" s="101"/>
      <c r="CN210" s="101"/>
      <c r="CO210" s="101"/>
      <c r="CP210" s="101"/>
      <c r="CQ210" s="101"/>
      <c r="CR210" s="101"/>
      <c r="CS210" s="101"/>
      <c r="CT210" s="101"/>
      <c r="CU210" s="101"/>
      <c r="CV210" s="101"/>
      <c r="CW210" s="101"/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101"/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</row>
    <row r="211" spans="1:140" s="93" customFormat="1" ht="46.5" hidden="1" customHeight="1">
      <c r="A211" s="108"/>
      <c r="B211" s="66" t="s">
        <v>295</v>
      </c>
      <c r="C211" s="67" t="s">
        <v>253</v>
      </c>
      <c r="D211" s="148" t="s">
        <v>253</v>
      </c>
      <c r="E211" s="76">
        <f>E212</f>
        <v>0</v>
      </c>
      <c r="F211" s="111"/>
      <c r="G211" s="76" t="e">
        <f t="shared" si="26"/>
        <v>#DIV/0!</v>
      </c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101"/>
      <c r="BP211" s="101"/>
      <c r="BQ211" s="101"/>
      <c r="BR211" s="101"/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101"/>
      <c r="CE211" s="101"/>
      <c r="CF211" s="101"/>
      <c r="CG211" s="101"/>
      <c r="CH211" s="101"/>
      <c r="CI211" s="101"/>
      <c r="CJ211" s="101"/>
      <c r="CK211" s="101"/>
      <c r="CL211" s="101"/>
      <c r="CM211" s="101"/>
      <c r="CN211" s="101"/>
      <c r="CO211" s="101"/>
      <c r="CP211" s="101"/>
      <c r="CQ211" s="101"/>
      <c r="CR211" s="101"/>
      <c r="CS211" s="101"/>
      <c r="CT211" s="101"/>
      <c r="CU211" s="101"/>
      <c r="CV211" s="101"/>
      <c r="CW211" s="101"/>
      <c r="CX211" s="101"/>
      <c r="CY211" s="101"/>
      <c r="CZ211" s="101"/>
      <c r="DA211" s="101"/>
      <c r="DB211" s="101"/>
      <c r="DC211" s="101"/>
      <c r="DD211" s="101"/>
      <c r="DE211" s="101"/>
      <c r="DF211" s="101"/>
      <c r="DG211" s="101"/>
      <c r="DH211" s="101"/>
      <c r="DI211" s="101"/>
      <c r="DJ211" s="101"/>
      <c r="DK211" s="101"/>
      <c r="DL211" s="101"/>
      <c r="DM211" s="101"/>
      <c r="DN211" s="101"/>
      <c r="DO211" s="101"/>
      <c r="DP211" s="101"/>
      <c r="DQ211" s="101"/>
      <c r="DR211" s="101"/>
      <c r="DS211" s="101"/>
      <c r="DT211" s="101"/>
      <c r="DU211" s="101"/>
      <c r="DV211" s="101"/>
      <c r="DW211" s="101"/>
      <c r="DX211" s="101"/>
      <c r="DY211" s="101"/>
      <c r="DZ211" s="101"/>
      <c r="EA211" s="101"/>
      <c r="EB211" s="101"/>
      <c r="EC211" s="101"/>
      <c r="ED211" s="101"/>
      <c r="EE211" s="101"/>
      <c r="EF211" s="101"/>
      <c r="EG211" s="101"/>
      <c r="EH211" s="101"/>
      <c r="EI211" s="101"/>
      <c r="EJ211" s="101"/>
    </row>
    <row r="212" spans="1:140" s="93" customFormat="1" ht="16.5" hidden="1" customHeight="1">
      <c r="A212" s="73"/>
      <c r="B212" s="226" t="s">
        <v>308</v>
      </c>
      <c r="C212" s="67" t="s">
        <v>253</v>
      </c>
      <c r="D212" s="148" t="s">
        <v>253</v>
      </c>
      <c r="E212" s="76">
        <f>E213</f>
        <v>0</v>
      </c>
      <c r="F212" s="111"/>
      <c r="G212" s="76" t="e">
        <f t="shared" si="26"/>
        <v>#DIV/0!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1"/>
      <c r="CG212" s="101"/>
      <c r="CH212" s="101"/>
      <c r="CI212" s="101"/>
      <c r="CJ212" s="101"/>
      <c r="CK212" s="101"/>
      <c r="CL212" s="101"/>
      <c r="CM212" s="101"/>
      <c r="CN212" s="101"/>
      <c r="CO212" s="101"/>
      <c r="CP212" s="101"/>
      <c r="CQ212" s="101"/>
      <c r="CR212" s="101"/>
      <c r="CS212" s="101"/>
      <c r="CT212" s="101"/>
      <c r="CU212" s="101"/>
      <c r="CV212" s="101"/>
      <c r="CW212" s="101"/>
      <c r="CX212" s="101"/>
      <c r="CY212" s="101"/>
      <c r="CZ212" s="101"/>
      <c r="DA212" s="101"/>
      <c r="DB212" s="101"/>
      <c r="DC212" s="101"/>
      <c r="DD212" s="101"/>
      <c r="DE212" s="101"/>
      <c r="DF212" s="101"/>
      <c r="DG212" s="101"/>
      <c r="DH212" s="101"/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101"/>
      <c r="EH212" s="101"/>
      <c r="EI212" s="101"/>
      <c r="EJ212" s="101"/>
    </row>
    <row r="213" spans="1:140" s="93" customFormat="1" ht="16.5" hidden="1" customHeight="1">
      <c r="A213" s="108"/>
      <c r="B213" s="85" t="s">
        <v>241</v>
      </c>
      <c r="C213" s="67" t="s">
        <v>253</v>
      </c>
      <c r="D213" s="148" t="s">
        <v>253</v>
      </c>
      <c r="E213" s="76"/>
      <c r="F213" s="111"/>
      <c r="G213" s="76" t="e">
        <f t="shared" si="26"/>
        <v>#DIV/0!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101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101"/>
      <c r="CE213" s="101"/>
      <c r="CF213" s="101"/>
      <c r="CG213" s="101"/>
      <c r="CH213" s="101"/>
      <c r="CI213" s="101"/>
      <c r="CJ213" s="101"/>
      <c r="CK213" s="101"/>
      <c r="CL213" s="101"/>
      <c r="CM213" s="101"/>
      <c r="CN213" s="101"/>
      <c r="CO213" s="101"/>
      <c r="CP213" s="101"/>
      <c r="CQ213" s="101"/>
      <c r="CR213" s="101"/>
      <c r="CS213" s="101"/>
      <c r="CT213" s="101"/>
      <c r="CU213" s="101"/>
      <c r="CV213" s="101"/>
      <c r="CW213" s="101"/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101"/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101"/>
      <c r="EH213" s="101"/>
      <c r="EI213" s="101"/>
      <c r="EJ213" s="101"/>
    </row>
    <row r="214" spans="1:140" s="93" customFormat="1" ht="28.5" hidden="1" customHeight="1">
      <c r="A214" s="73"/>
      <c r="B214" s="234" t="s">
        <v>309</v>
      </c>
      <c r="C214" s="115" t="s">
        <v>253</v>
      </c>
      <c r="D214" s="115" t="s">
        <v>226</v>
      </c>
      <c r="E214" s="76">
        <f>E215</f>
        <v>0</v>
      </c>
      <c r="F214" s="129"/>
      <c r="G214" s="76" t="e">
        <f t="shared" si="26"/>
        <v>#DIV/0!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101"/>
      <c r="BP214" s="101"/>
      <c r="BQ214" s="101"/>
      <c r="BR214" s="101"/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101"/>
      <c r="CE214" s="101"/>
      <c r="CF214" s="101"/>
      <c r="CG214" s="101"/>
      <c r="CH214" s="101"/>
      <c r="CI214" s="101"/>
      <c r="CJ214" s="101"/>
      <c r="CK214" s="101"/>
      <c r="CL214" s="101"/>
      <c r="CM214" s="101"/>
      <c r="CN214" s="101"/>
      <c r="CO214" s="101"/>
      <c r="CP214" s="101"/>
      <c r="CQ214" s="101"/>
      <c r="CR214" s="101"/>
      <c r="CS214" s="101"/>
      <c r="CT214" s="101"/>
      <c r="CU214" s="101"/>
      <c r="CV214" s="101"/>
      <c r="CW214" s="101"/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101"/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</row>
    <row r="215" spans="1:140" s="93" customFormat="1" ht="30" hidden="1" customHeight="1">
      <c r="A215" s="73"/>
      <c r="B215" s="126" t="s">
        <v>116</v>
      </c>
      <c r="C215" s="115" t="s">
        <v>253</v>
      </c>
      <c r="D215" s="115" t="s">
        <v>226</v>
      </c>
      <c r="E215" s="76">
        <f>E216</f>
        <v>0</v>
      </c>
      <c r="F215" s="129"/>
      <c r="G215" s="76" t="e">
        <f t="shared" si="26"/>
        <v>#DIV/0!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101"/>
      <c r="CE215" s="101"/>
      <c r="CF215" s="101"/>
      <c r="CG215" s="101"/>
      <c r="CH215" s="101"/>
      <c r="CI215" s="101"/>
      <c r="CJ215" s="101"/>
      <c r="CK215" s="101"/>
      <c r="CL215" s="101"/>
      <c r="CM215" s="101"/>
      <c r="CN215" s="101"/>
      <c r="CO215" s="101"/>
      <c r="CP215" s="101"/>
      <c r="CQ215" s="101"/>
      <c r="CR215" s="101"/>
      <c r="CS215" s="101"/>
      <c r="CT215" s="101"/>
      <c r="CU215" s="101"/>
      <c r="CV215" s="101"/>
      <c r="CW215" s="101"/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101"/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101"/>
      <c r="EH215" s="101"/>
      <c r="EI215" s="101"/>
      <c r="EJ215" s="101"/>
    </row>
    <row r="216" spans="1:140" s="93" customFormat="1" ht="28.5" hidden="1" customHeight="1">
      <c r="A216" s="73"/>
      <c r="B216" s="126" t="s">
        <v>117</v>
      </c>
      <c r="C216" s="115" t="s">
        <v>253</v>
      </c>
      <c r="D216" s="115" t="s">
        <v>226</v>
      </c>
      <c r="E216" s="76"/>
      <c r="F216" s="129"/>
      <c r="G216" s="76" t="e">
        <f t="shared" si="26"/>
        <v>#DIV/0!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101"/>
      <c r="CE216" s="101"/>
      <c r="CF216" s="101"/>
      <c r="CG216" s="101"/>
      <c r="CH216" s="101"/>
      <c r="CI216" s="101"/>
      <c r="CJ216" s="101"/>
      <c r="CK216" s="101"/>
      <c r="CL216" s="101"/>
      <c r="CM216" s="101"/>
      <c r="CN216" s="101"/>
      <c r="CO216" s="101"/>
      <c r="CP216" s="101"/>
      <c r="CQ216" s="101"/>
      <c r="CR216" s="101"/>
      <c r="CS216" s="101"/>
      <c r="CT216" s="101"/>
      <c r="CU216" s="101"/>
      <c r="CV216" s="101"/>
      <c r="CW216" s="101"/>
      <c r="CX216" s="101"/>
      <c r="CY216" s="101"/>
      <c r="CZ216" s="101"/>
      <c r="DA216" s="101"/>
      <c r="DB216" s="101"/>
      <c r="DC216" s="101"/>
      <c r="DD216" s="101"/>
      <c r="DE216" s="101"/>
      <c r="DF216" s="101"/>
      <c r="DG216" s="101"/>
      <c r="DH216" s="101"/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101"/>
      <c r="EH216" s="101"/>
      <c r="EI216" s="101"/>
      <c r="EJ216" s="101"/>
    </row>
    <row r="217" spans="1:140" s="54" customFormat="1">
      <c r="A217" s="45"/>
      <c r="B217" s="66" t="s">
        <v>310</v>
      </c>
      <c r="C217" s="67" t="s">
        <v>112</v>
      </c>
      <c r="D217" s="67"/>
      <c r="E217" s="76">
        <f t="shared" ref="E217:F220" si="27">E218</f>
        <v>136.01</v>
      </c>
      <c r="F217" s="71">
        <f t="shared" si="27"/>
        <v>136.00287</v>
      </c>
      <c r="G217" s="76">
        <f t="shared" si="26"/>
        <v>99.994757738401603</v>
      </c>
    </row>
    <row r="218" spans="1:140" ht="16.5" customHeight="1" thickBot="1">
      <c r="A218" s="73"/>
      <c r="B218" s="227" t="s">
        <v>311</v>
      </c>
      <c r="C218" s="229">
        <v>10</v>
      </c>
      <c r="D218" s="229" t="s">
        <v>172</v>
      </c>
      <c r="E218" s="232">
        <f t="shared" si="27"/>
        <v>136.01</v>
      </c>
      <c r="F218" s="233">
        <f t="shared" si="27"/>
        <v>136.00287</v>
      </c>
      <c r="G218" s="232">
        <f t="shared" si="26"/>
        <v>99.994757738401603</v>
      </c>
    </row>
    <row r="219" spans="1:140" ht="41.25" hidden="1" customHeight="1">
      <c r="A219" s="73"/>
      <c r="B219" s="56" t="s">
        <v>205</v>
      </c>
      <c r="C219" s="58" t="s">
        <v>112</v>
      </c>
      <c r="D219" s="58" t="s">
        <v>172</v>
      </c>
      <c r="E219" s="84">
        <f t="shared" si="27"/>
        <v>136.01</v>
      </c>
      <c r="F219" s="63">
        <f t="shared" si="27"/>
        <v>136.00287</v>
      </c>
      <c r="G219" s="84">
        <f t="shared" si="26"/>
        <v>99.994757738401603</v>
      </c>
    </row>
    <row r="220" spans="1:140" ht="40.5" hidden="1" customHeight="1">
      <c r="A220" s="73"/>
      <c r="B220" s="66" t="s">
        <v>208</v>
      </c>
      <c r="C220" s="67" t="s">
        <v>112</v>
      </c>
      <c r="D220" s="67" t="s">
        <v>172</v>
      </c>
      <c r="E220" s="76">
        <f>E221</f>
        <v>136.01</v>
      </c>
      <c r="F220" s="64">
        <f t="shared" si="27"/>
        <v>136.00287</v>
      </c>
      <c r="G220" s="76">
        <f t="shared" si="26"/>
        <v>99.994757738401603</v>
      </c>
    </row>
    <row r="221" spans="1:140" ht="15" hidden="1" customHeight="1">
      <c r="A221" s="73"/>
      <c r="B221" s="66" t="s">
        <v>312</v>
      </c>
      <c r="C221" s="67" t="s">
        <v>112</v>
      </c>
      <c r="D221" s="67" t="s">
        <v>172</v>
      </c>
      <c r="E221" s="76">
        <f>E223</f>
        <v>136.01</v>
      </c>
      <c r="F221" s="71">
        <f>F223</f>
        <v>136.00287</v>
      </c>
      <c r="G221" s="76">
        <f t="shared" si="26"/>
        <v>99.994757738401603</v>
      </c>
    </row>
    <row r="222" spans="1:140" ht="16.5" hidden="1" customHeight="1">
      <c r="A222" s="73"/>
      <c r="B222" s="66" t="s">
        <v>127</v>
      </c>
      <c r="C222" s="67" t="s">
        <v>112</v>
      </c>
      <c r="D222" s="67" t="s">
        <v>172</v>
      </c>
      <c r="E222" s="76">
        <f>E223</f>
        <v>136.01</v>
      </c>
      <c r="F222" s="71">
        <f>F223</f>
        <v>136.00287</v>
      </c>
      <c r="G222" s="76">
        <f t="shared" si="26"/>
        <v>99.994757738401603</v>
      </c>
    </row>
    <row r="223" spans="1:140" ht="17.25" hidden="1" customHeight="1" thickBot="1">
      <c r="A223" s="73"/>
      <c r="B223" s="227" t="s">
        <v>128</v>
      </c>
      <c r="C223" s="229" t="s">
        <v>112</v>
      </c>
      <c r="D223" s="229" t="s">
        <v>172</v>
      </c>
      <c r="E223" s="232">
        <v>136.01</v>
      </c>
      <c r="F223" s="233">
        <v>136.00287</v>
      </c>
      <c r="G223" s="232">
        <f t="shared" si="26"/>
        <v>99.994757738401603</v>
      </c>
    </row>
    <row r="224" spans="1:140" ht="17.25" hidden="1" customHeight="1">
      <c r="A224" s="73"/>
      <c r="B224" s="56" t="s">
        <v>314</v>
      </c>
      <c r="C224" s="58" t="s">
        <v>215</v>
      </c>
      <c r="D224" s="58"/>
      <c r="E224" s="84">
        <f t="shared" ref="E224:F228" si="28">E225</f>
        <v>0</v>
      </c>
      <c r="F224" s="63">
        <f t="shared" si="28"/>
        <v>0</v>
      </c>
      <c r="G224" s="84" t="e">
        <f t="shared" si="26"/>
        <v>#DIV/0!</v>
      </c>
    </row>
    <row r="225" spans="1:25" s="54" customFormat="1" ht="35.25" hidden="1" customHeight="1">
      <c r="A225" s="45"/>
      <c r="B225" s="66" t="s">
        <v>315</v>
      </c>
      <c r="C225" s="67" t="s">
        <v>215</v>
      </c>
      <c r="D225" s="67" t="s">
        <v>172</v>
      </c>
      <c r="E225" s="76">
        <f t="shared" si="28"/>
        <v>0</v>
      </c>
      <c r="F225" s="71">
        <f t="shared" si="28"/>
        <v>0</v>
      </c>
      <c r="G225" s="76" t="e">
        <f t="shared" si="26"/>
        <v>#DIV/0!</v>
      </c>
    </row>
    <row r="226" spans="1:25" ht="38.25" hidden="1">
      <c r="A226" s="82"/>
      <c r="B226" s="66" t="s">
        <v>205</v>
      </c>
      <c r="C226" s="67" t="s">
        <v>215</v>
      </c>
      <c r="D226" s="67" t="s">
        <v>172</v>
      </c>
      <c r="E226" s="76">
        <f t="shared" si="28"/>
        <v>0</v>
      </c>
      <c r="F226" s="71">
        <f t="shared" si="28"/>
        <v>0</v>
      </c>
      <c r="G226" s="76" t="e">
        <f t="shared" si="26"/>
        <v>#DIV/0!</v>
      </c>
    </row>
    <row r="227" spans="1:25" ht="38.25" hidden="1">
      <c r="A227" s="82"/>
      <c r="B227" s="66" t="s">
        <v>208</v>
      </c>
      <c r="C227" s="67" t="s">
        <v>215</v>
      </c>
      <c r="D227" s="67" t="s">
        <v>172</v>
      </c>
      <c r="E227" s="76">
        <f>E228</f>
        <v>0</v>
      </c>
      <c r="F227" s="71">
        <f t="shared" si="28"/>
        <v>0</v>
      </c>
      <c r="G227" s="76" t="e">
        <f t="shared" si="26"/>
        <v>#DIV/0!</v>
      </c>
    </row>
    <row r="228" spans="1:25" hidden="1">
      <c r="A228" s="82"/>
      <c r="B228" s="66" t="s">
        <v>316</v>
      </c>
      <c r="C228" s="67" t="s">
        <v>215</v>
      </c>
      <c r="D228" s="67" t="s">
        <v>172</v>
      </c>
      <c r="E228" s="76">
        <f>E229</f>
        <v>0</v>
      </c>
      <c r="F228" s="71">
        <f t="shared" si="28"/>
        <v>0</v>
      </c>
      <c r="G228" s="76" t="e">
        <f t="shared" si="26"/>
        <v>#DIV/0!</v>
      </c>
    </row>
    <row r="229" spans="1:25" hidden="1">
      <c r="A229" s="82"/>
      <c r="B229" s="66" t="s">
        <v>317</v>
      </c>
      <c r="C229" s="67" t="s">
        <v>215</v>
      </c>
      <c r="D229" s="67" t="s">
        <v>172</v>
      </c>
      <c r="E229" s="76">
        <f>E231</f>
        <v>0</v>
      </c>
      <c r="F229" s="71">
        <f>F231</f>
        <v>0</v>
      </c>
      <c r="G229" s="76" t="e">
        <f t="shared" si="26"/>
        <v>#DIV/0!</v>
      </c>
    </row>
    <row r="230" spans="1:25" hidden="1">
      <c r="A230" s="73"/>
      <c r="B230" s="66" t="s">
        <v>314</v>
      </c>
      <c r="C230" s="67" t="s">
        <v>215</v>
      </c>
      <c r="D230" s="67" t="s">
        <v>172</v>
      </c>
      <c r="E230" s="153">
        <f>E231</f>
        <v>0</v>
      </c>
      <c r="F230" s="154">
        <f>F231</f>
        <v>0</v>
      </c>
      <c r="G230" s="76" t="e">
        <f t="shared" si="26"/>
        <v>#DIV/0!</v>
      </c>
    </row>
    <row r="231" spans="1:25" hidden="1">
      <c r="A231" s="82"/>
      <c r="B231" s="147" t="s">
        <v>318</v>
      </c>
      <c r="C231" s="152" t="s">
        <v>215</v>
      </c>
      <c r="D231" s="67" t="s">
        <v>172</v>
      </c>
      <c r="E231" s="76"/>
      <c r="F231" s="71"/>
      <c r="G231" s="76" t="e">
        <f t="shared" si="26"/>
        <v>#DIV/0!</v>
      </c>
    </row>
    <row r="232" spans="1:25" s="93" customFormat="1" hidden="1">
      <c r="A232" s="73"/>
      <c r="B232" s="75" t="s">
        <v>320</v>
      </c>
      <c r="C232" s="103" t="s">
        <v>321</v>
      </c>
      <c r="D232" s="159"/>
      <c r="E232" s="84"/>
      <c r="F232" s="164">
        <f t="shared" ref="F232:F237" si="29">F233</f>
        <v>0</v>
      </c>
      <c r="G232" s="76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</row>
    <row r="233" spans="1:25" s="93" customFormat="1" hidden="1">
      <c r="A233" s="73"/>
      <c r="B233" s="75" t="s">
        <v>320</v>
      </c>
      <c r="C233" s="77" t="s">
        <v>321</v>
      </c>
      <c r="D233" s="77" t="s">
        <v>321</v>
      </c>
      <c r="E233" s="76"/>
      <c r="F233" s="106">
        <f t="shared" si="29"/>
        <v>0</v>
      </c>
      <c r="G233" s="76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</row>
    <row r="234" spans="1:25" s="93" customFormat="1" ht="25.5" hidden="1">
      <c r="A234" s="73"/>
      <c r="B234" s="66" t="s">
        <v>322</v>
      </c>
      <c r="C234" s="77">
        <v>99</v>
      </c>
      <c r="D234" s="77">
        <v>99</v>
      </c>
      <c r="E234" s="167"/>
      <c r="F234" s="168">
        <f t="shared" si="29"/>
        <v>0</v>
      </c>
      <c r="G234" s="76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</row>
    <row r="235" spans="1:25" s="93" customFormat="1" ht="25.5" hidden="1">
      <c r="A235" s="73"/>
      <c r="B235" s="66" t="s">
        <v>323</v>
      </c>
      <c r="C235" s="77">
        <v>99</v>
      </c>
      <c r="D235" s="77">
        <v>99</v>
      </c>
      <c r="E235" s="167"/>
      <c r="F235" s="169">
        <f t="shared" si="29"/>
        <v>0</v>
      </c>
      <c r="G235" s="76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</row>
    <row r="236" spans="1:25" s="93" customFormat="1" hidden="1">
      <c r="A236" s="73"/>
      <c r="B236" s="66" t="s">
        <v>320</v>
      </c>
      <c r="C236" s="77">
        <v>99</v>
      </c>
      <c r="D236" s="77">
        <v>99</v>
      </c>
      <c r="E236" s="171"/>
      <c r="F236" s="172">
        <f>F237</f>
        <v>0</v>
      </c>
      <c r="G236" s="76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</row>
    <row r="237" spans="1:25" s="93" customFormat="1" hidden="1">
      <c r="A237" s="73"/>
      <c r="B237" s="75" t="s">
        <v>118</v>
      </c>
      <c r="C237" s="103">
        <v>99</v>
      </c>
      <c r="D237" s="173">
        <v>99</v>
      </c>
      <c r="E237" s="167"/>
      <c r="F237" s="169">
        <f t="shared" si="29"/>
        <v>0</v>
      </c>
      <c r="G237" s="76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</row>
    <row r="238" spans="1:25" s="93" customFormat="1" ht="13.5" hidden="1" thickBot="1">
      <c r="A238" s="73"/>
      <c r="B238" s="174" t="s">
        <v>122</v>
      </c>
      <c r="C238" s="176" t="s">
        <v>321</v>
      </c>
      <c r="D238" s="177">
        <v>99</v>
      </c>
      <c r="E238" s="182"/>
      <c r="F238" s="183">
        <v>0</v>
      </c>
      <c r="G238" s="76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</row>
    <row r="239" spans="1:25">
      <c r="A239" s="33"/>
      <c r="B239" s="184"/>
    </row>
  </sheetData>
  <mergeCells count="14">
    <mergeCell ref="B6:G6"/>
    <mergeCell ref="B1:G1"/>
    <mergeCell ref="B2:G2"/>
    <mergeCell ref="B3:G3"/>
    <mergeCell ref="B4:G4"/>
    <mergeCell ref="E5:G5"/>
    <mergeCell ref="G9:G10"/>
    <mergeCell ref="F8:G8"/>
    <mergeCell ref="B7:G7"/>
    <mergeCell ref="B9:B10"/>
    <mergeCell ref="C9:C10"/>
    <mergeCell ref="D9:D10"/>
    <mergeCell ref="E9:E10"/>
    <mergeCell ref="F9:F10"/>
  </mergeCells>
  <conditionalFormatting sqref="E234:E237 B250:D251 F234:F238 B255">
    <cfRule type="expression" dxfId="58" priority="21" stopIfTrue="1">
      <formula>$D234=""</formula>
    </cfRule>
    <cfRule type="expression" dxfId="57" priority="22" stopIfTrue="1">
      <formula>AND(#REF!="",$D234&lt;&gt;"")</formula>
    </cfRule>
  </conditionalFormatting>
  <conditionalFormatting sqref="A12:D12">
    <cfRule type="expression" dxfId="56" priority="33" stopIfTrue="1">
      <formula>#REF!=""</formula>
    </cfRule>
    <cfRule type="expression" dxfId="55" priority="34" stopIfTrue="1">
      <formula>$B12&lt;&gt;""</formula>
    </cfRule>
  </conditionalFormatting>
  <conditionalFormatting sqref="H233:H237">
    <cfRule type="expression" dxfId="54" priority="31" stopIfTrue="1">
      <formula>#REF!=""</formula>
    </cfRule>
    <cfRule type="expression" dxfId="53" priority="32" stopIfTrue="1">
      <formula>AND(#REF!="",#REF!&lt;&gt;"")</formula>
    </cfRule>
  </conditionalFormatting>
  <conditionalFormatting sqref="H48:H49">
    <cfRule type="expression" dxfId="52" priority="25" stopIfTrue="1">
      <formula>#REF!=""</formula>
    </cfRule>
    <cfRule type="expression" dxfId="51" priority="26" stopIfTrue="1">
      <formula>AND(#REF!="",#REF!&lt;&gt;"")</formula>
    </cfRule>
  </conditionalFormatting>
  <conditionalFormatting sqref="H92:H93 A245:D248 H85:H90">
    <cfRule type="expression" dxfId="50" priority="29" stopIfTrue="1">
      <formula>#REF!=""</formula>
    </cfRule>
    <cfRule type="expression" dxfId="49" priority="30" stopIfTrue="1">
      <formula>AND(#REF!="",#REF!&lt;&gt;"")</formula>
    </cfRule>
  </conditionalFormatting>
  <conditionalFormatting sqref="B99">
    <cfRule type="expression" dxfId="48" priority="35" stopIfTrue="1">
      <formula>$C99=""</formula>
    </cfRule>
    <cfRule type="expression" dxfId="47" priority="35" stopIfTrue="1">
      <formula>AND($D99="",$C99&lt;&gt;"")</formula>
    </cfRule>
  </conditionalFormatting>
  <conditionalFormatting sqref="F48:F49 B209 B213 B29:D29 C43:D44 D40:D42 C48:E50 B103 D22:D24">
    <cfRule type="expression" dxfId="46" priority="19" stopIfTrue="1">
      <formula>#REF!=""</formula>
    </cfRule>
    <cfRule type="expression" dxfId="45" priority="20" stopIfTrue="1">
      <formula>AND(#REF!="",#REF!&lt;&gt;"")</formula>
    </cfRule>
  </conditionalFormatting>
  <conditionalFormatting sqref="F92:F93 E84:E94 F85:F90">
    <cfRule type="expression" dxfId="44" priority="15" stopIfTrue="1">
      <formula>#REF!=""</formula>
    </cfRule>
    <cfRule type="expression" dxfId="43" priority="16" stopIfTrue="1">
      <formula>AND($C84="",#REF!&lt;&gt;"")</formula>
    </cfRule>
  </conditionalFormatting>
  <conditionalFormatting sqref="E238">
    <cfRule type="expression" dxfId="42" priority="9" stopIfTrue="1">
      <formula>#REF!=""</formula>
    </cfRule>
    <cfRule type="expression" dxfId="41" priority="10" stopIfTrue="1">
      <formula>AND(#REF!="",#REF!&lt;&gt;"")</formula>
    </cfRule>
  </conditionalFormatting>
  <conditionalFormatting sqref="B249:D250 B254:C254 B198 B99 B201">
    <cfRule type="expression" dxfId="40" priority="36" stopIfTrue="1">
      <formula>#REF!=""</formula>
    </cfRule>
    <cfRule type="expression" dxfId="39" priority="36" stopIfTrue="1">
      <formula>AND(#REF!="",#REF!&lt;&gt;"")</formula>
    </cfRule>
  </conditionalFormatting>
  <conditionalFormatting sqref="B108">
    <cfRule type="expression" dxfId="38" priority="73" stopIfTrue="1">
      <formula>#REF!=""</formula>
    </cfRule>
    <cfRule type="expression" dxfId="37" priority="74" stopIfTrue="1">
      <formula>AND($F108="",#REF!&lt;&gt;"")</formula>
    </cfRule>
  </conditionalFormatting>
  <pageMargins left="0.70866141732283472" right="0" top="0" bottom="0" header="0" footer="0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P238"/>
  <sheetViews>
    <sheetView zoomScaleNormal="100" zoomScaleSheetLayoutView="100" workbookViewId="0">
      <selection activeCell="Q9" sqref="Q9"/>
    </sheetView>
  </sheetViews>
  <sheetFormatPr defaultColWidth="9.42578125" defaultRowHeight="12.75"/>
  <cols>
    <col min="1" max="1" width="0.42578125" style="31" customWidth="1"/>
    <col min="2" max="2" width="63" style="187" customWidth="1"/>
    <col min="3" max="3" width="5.5703125" style="187" customWidth="1"/>
    <col min="4" max="4" width="4" style="185" customWidth="1"/>
    <col min="5" max="8" width="4.5703125" style="185" customWidth="1"/>
    <col min="9" max="9" width="7.42578125" style="185" customWidth="1"/>
    <col min="10" max="10" width="4.5703125" style="185" customWidth="1"/>
    <col min="11" max="11" width="11.42578125" style="31" customWidth="1"/>
    <col min="12" max="12" width="11.140625" style="31" customWidth="1"/>
    <col min="13" max="13" width="11.85546875" style="31" customWidth="1"/>
    <col min="14" max="14" width="0" style="31" hidden="1" customWidth="1"/>
    <col min="15" max="256" width="9.42578125" style="31"/>
    <col min="257" max="257" width="0.42578125" style="31" customWidth="1"/>
    <col min="258" max="258" width="63" style="31" customWidth="1"/>
    <col min="259" max="259" width="5.5703125" style="31" customWidth="1"/>
    <col min="260" max="260" width="4" style="31" customWidth="1"/>
    <col min="261" max="264" width="4.5703125" style="31" customWidth="1"/>
    <col min="265" max="265" width="7.42578125" style="31" customWidth="1"/>
    <col min="266" max="266" width="4.5703125" style="31" customWidth="1"/>
    <col min="267" max="267" width="9.42578125" style="31" customWidth="1"/>
    <col min="268" max="268" width="9.85546875" style="31" customWidth="1"/>
    <col min="269" max="269" width="10" style="31" customWidth="1"/>
    <col min="270" max="270" width="0" style="31" hidden="1" customWidth="1"/>
    <col min="271" max="512" width="9.42578125" style="31"/>
    <col min="513" max="513" width="0.42578125" style="31" customWidth="1"/>
    <col min="514" max="514" width="63" style="31" customWidth="1"/>
    <col min="515" max="515" width="5.5703125" style="31" customWidth="1"/>
    <col min="516" max="516" width="4" style="31" customWidth="1"/>
    <col min="517" max="520" width="4.5703125" style="31" customWidth="1"/>
    <col min="521" max="521" width="7.42578125" style="31" customWidth="1"/>
    <col min="522" max="522" width="4.5703125" style="31" customWidth="1"/>
    <col min="523" max="523" width="9.42578125" style="31" customWidth="1"/>
    <col min="524" max="524" width="9.85546875" style="31" customWidth="1"/>
    <col min="525" max="525" width="10" style="31" customWidth="1"/>
    <col min="526" max="526" width="0" style="31" hidden="1" customWidth="1"/>
    <col min="527" max="768" width="9.42578125" style="31"/>
    <col min="769" max="769" width="0.42578125" style="31" customWidth="1"/>
    <col min="770" max="770" width="63" style="31" customWidth="1"/>
    <col min="771" max="771" width="5.5703125" style="31" customWidth="1"/>
    <col min="772" max="772" width="4" style="31" customWidth="1"/>
    <col min="773" max="776" width="4.5703125" style="31" customWidth="1"/>
    <col min="777" max="777" width="7.42578125" style="31" customWidth="1"/>
    <col min="778" max="778" width="4.5703125" style="31" customWidth="1"/>
    <col min="779" max="779" width="9.42578125" style="31" customWidth="1"/>
    <col min="780" max="780" width="9.85546875" style="31" customWidth="1"/>
    <col min="781" max="781" width="10" style="31" customWidth="1"/>
    <col min="782" max="782" width="0" style="31" hidden="1" customWidth="1"/>
    <col min="783" max="1024" width="9.42578125" style="31"/>
    <col min="1025" max="1025" width="0.42578125" style="31" customWidth="1"/>
    <col min="1026" max="1026" width="63" style="31" customWidth="1"/>
    <col min="1027" max="1027" width="5.5703125" style="31" customWidth="1"/>
    <col min="1028" max="1028" width="4" style="31" customWidth="1"/>
    <col min="1029" max="1032" width="4.5703125" style="31" customWidth="1"/>
    <col min="1033" max="1033" width="7.42578125" style="31" customWidth="1"/>
    <col min="1034" max="1034" width="4.5703125" style="31" customWidth="1"/>
    <col min="1035" max="1035" width="9.42578125" style="31" customWidth="1"/>
    <col min="1036" max="1036" width="9.85546875" style="31" customWidth="1"/>
    <col min="1037" max="1037" width="10" style="31" customWidth="1"/>
    <col min="1038" max="1038" width="0" style="31" hidden="1" customWidth="1"/>
    <col min="1039" max="1280" width="9.42578125" style="31"/>
    <col min="1281" max="1281" width="0.42578125" style="31" customWidth="1"/>
    <col min="1282" max="1282" width="63" style="31" customWidth="1"/>
    <col min="1283" max="1283" width="5.5703125" style="31" customWidth="1"/>
    <col min="1284" max="1284" width="4" style="31" customWidth="1"/>
    <col min="1285" max="1288" width="4.5703125" style="31" customWidth="1"/>
    <col min="1289" max="1289" width="7.42578125" style="31" customWidth="1"/>
    <col min="1290" max="1290" width="4.5703125" style="31" customWidth="1"/>
    <col min="1291" max="1291" width="9.42578125" style="31" customWidth="1"/>
    <col min="1292" max="1292" width="9.85546875" style="31" customWidth="1"/>
    <col min="1293" max="1293" width="10" style="31" customWidth="1"/>
    <col min="1294" max="1294" width="0" style="31" hidden="1" customWidth="1"/>
    <col min="1295" max="1536" width="9.42578125" style="31"/>
    <col min="1537" max="1537" width="0.42578125" style="31" customWidth="1"/>
    <col min="1538" max="1538" width="63" style="31" customWidth="1"/>
    <col min="1539" max="1539" width="5.5703125" style="31" customWidth="1"/>
    <col min="1540" max="1540" width="4" style="31" customWidth="1"/>
    <col min="1541" max="1544" width="4.5703125" style="31" customWidth="1"/>
    <col min="1545" max="1545" width="7.42578125" style="31" customWidth="1"/>
    <col min="1546" max="1546" width="4.5703125" style="31" customWidth="1"/>
    <col min="1547" max="1547" width="9.42578125" style="31" customWidth="1"/>
    <col min="1548" max="1548" width="9.85546875" style="31" customWidth="1"/>
    <col min="1549" max="1549" width="10" style="31" customWidth="1"/>
    <col min="1550" max="1550" width="0" style="31" hidden="1" customWidth="1"/>
    <col min="1551" max="1792" width="9.42578125" style="31"/>
    <col min="1793" max="1793" width="0.42578125" style="31" customWidth="1"/>
    <col min="1794" max="1794" width="63" style="31" customWidth="1"/>
    <col min="1795" max="1795" width="5.5703125" style="31" customWidth="1"/>
    <col min="1796" max="1796" width="4" style="31" customWidth="1"/>
    <col min="1797" max="1800" width="4.5703125" style="31" customWidth="1"/>
    <col min="1801" max="1801" width="7.42578125" style="31" customWidth="1"/>
    <col min="1802" max="1802" width="4.5703125" style="31" customWidth="1"/>
    <col min="1803" max="1803" width="9.42578125" style="31" customWidth="1"/>
    <col min="1804" max="1804" width="9.85546875" style="31" customWidth="1"/>
    <col min="1805" max="1805" width="10" style="31" customWidth="1"/>
    <col min="1806" max="1806" width="0" style="31" hidden="1" customWidth="1"/>
    <col min="1807" max="2048" width="9.42578125" style="31"/>
    <col min="2049" max="2049" width="0.42578125" style="31" customWidth="1"/>
    <col min="2050" max="2050" width="63" style="31" customWidth="1"/>
    <col min="2051" max="2051" width="5.5703125" style="31" customWidth="1"/>
    <col min="2052" max="2052" width="4" style="31" customWidth="1"/>
    <col min="2053" max="2056" width="4.5703125" style="31" customWidth="1"/>
    <col min="2057" max="2057" width="7.42578125" style="31" customWidth="1"/>
    <col min="2058" max="2058" width="4.5703125" style="31" customWidth="1"/>
    <col min="2059" max="2059" width="9.42578125" style="31" customWidth="1"/>
    <col min="2060" max="2060" width="9.85546875" style="31" customWidth="1"/>
    <col min="2061" max="2061" width="10" style="31" customWidth="1"/>
    <col min="2062" max="2062" width="0" style="31" hidden="1" customWidth="1"/>
    <col min="2063" max="2304" width="9.42578125" style="31"/>
    <col min="2305" max="2305" width="0.42578125" style="31" customWidth="1"/>
    <col min="2306" max="2306" width="63" style="31" customWidth="1"/>
    <col min="2307" max="2307" width="5.5703125" style="31" customWidth="1"/>
    <col min="2308" max="2308" width="4" style="31" customWidth="1"/>
    <col min="2309" max="2312" width="4.5703125" style="31" customWidth="1"/>
    <col min="2313" max="2313" width="7.42578125" style="31" customWidth="1"/>
    <col min="2314" max="2314" width="4.5703125" style="31" customWidth="1"/>
    <col min="2315" max="2315" width="9.42578125" style="31" customWidth="1"/>
    <col min="2316" max="2316" width="9.85546875" style="31" customWidth="1"/>
    <col min="2317" max="2317" width="10" style="31" customWidth="1"/>
    <col min="2318" max="2318" width="0" style="31" hidden="1" customWidth="1"/>
    <col min="2319" max="2560" width="9.42578125" style="31"/>
    <col min="2561" max="2561" width="0.42578125" style="31" customWidth="1"/>
    <col min="2562" max="2562" width="63" style="31" customWidth="1"/>
    <col min="2563" max="2563" width="5.5703125" style="31" customWidth="1"/>
    <col min="2564" max="2564" width="4" style="31" customWidth="1"/>
    <col min="2565" max="2568" width="4.5703125" style="31" customWidth="1"/>
    <col min="2569" max="2569" width="7.42578125" style="31" customWidth="1"/>
    <col min="2570" max="2570" width="4.5703125" style="31" customWidth="1"/>
    <col min="2571" max="2571" width="9.42578125" style="31" customWidth="1"/>
    <col min="2572" max="2572" width="9.85546875" style="31" customWidth="1"/>
    <col min="2573" max="2573" width="10" style="31" customWidth="1"/>
    <col min="2574" max="2574" width="0" style="31" hidden="1" customWidth="1"/>
    <col min="2575" max="2816" width="9.42578125" style="31"/>
    <col min="2817" max="2817" width="0.42578125" style="31" customWidth="1"/>
    <col min="2818" max="2818" width="63" style="31" customWidth="1"/>
    <col min="2819" max="2819" width="5.5703125" style="31" customWidth="1"/>
    <col min="2820" max="2820" width="4" style="31" customWidth="1"/>
    <col min="2821" max="2824" width="4.5703125" style="31" customWidth="1"/>
    <col min="2825" max="2825" width="7.42578125" style="31" customWidth="1"/>
    <col min="2826" max="2826" width="4.5703125" style="31" customWidth="1"/>
    <col min="2827" max="2827" width="9.42578125" style="31" customWidth="1"/>
    <col min="2828" max="2828" width="9.85546875" style="31" customWidth="1"/>
    <col min="2829" max="2829" width="10" style="31" customWidth="1"/>
    <col min="2830" max="2830" width="0" style="31" hidden="1" customWidth="1"/>
    <col min="2831" max="3072" width="9.42578125" style="31"/>
    <col min="3073" max="3073" width="0.42578125" style="31" customWidth="1"/>
    <col min="3074" max="3074" width="63" style="31" customWidth="1"/>
    <col min="3075" max="3075" width="5.5703125" style="31" customWidth="1"/>
    <col min="3076" max="3076" width="4" style="31" customWidth="1"/>
    <col min="3077" max="3080" width="4.5703125" style="31" customWidth="1"/>
    <col min="3081" max="3081" width="7.42578125" style="31" customWidth="1"/>
    <col min="3082" max="3082" width="4.5703125" style="31" customWidth="1"/>
    <col min="3083" max="3083" width="9.42578125" style="31" customWidth="1"/>
    <col min="3084" max="3084" width="9.85546875" style="31" customWidth="1"/>
    <col min="3085" max="3085" width="10" style="31" customWidth="1"/>
    <col min="3086" max="3086" width="0" style="31" hidden="1" customWidth="1"/>
    <col min="3087" max="3328" width="9.42578125" style="31"/>
    <col min="3329" max="3329" width="0.42578125" style="31" customWidth="1"/>
    <col min="3330" max="3330" width="63" style="31" customWidth="1"/>
    <col min="3331" max="3331" width="5.5703125" style="31" customWidth="1"/>
    <col min="3332" max="3332" width="4" style="31" customWidth="1"/>
    <col min="3333" max="3336" width="4.5703125" style="31" customWidth="1"/>
    <col min="3337" max="3337" width="7.42578125" style="31" customWidth="1"/>
    <col min="3338" max="3338" width="4.5703125" style="31" customWidth="1"/>
    <col min="3339" max="3339" width="9.42578125" style="31" customWidth="1"/>
    <col min="3340" max="3340" width="9.85546875" style="31" customWidth="1"/>
    <col min="3341" max="3341" width="10" style="31" customWidth="1"/>
    <col min="3342" max="3342" width="0" style="31" hidden="1" customWidth="1"/>
    <col min="3343" max="3584" width="9.42578125" style="31"/>
    <col min="3585" max="3585" width="0.42578125" style="31" customWidth="1"/>
    <col min="3586" max="3586" width="63" style="31" customWidth="1"/>
    <col min="3587" max="3587" width="5.5703125" style="31" customWidth="1"/>
    <col min="3588" max="3588" width="4" style="31" customWidth="1"/>
    <col min="3589" max="3592" width="4.5703125" style="31" customWidth="1"/>
    <col min="3593" max="3593" width="7.42578125" style="31" customWidth="1"/>
    <col min="3594" max="3594" width="4.5703125" style="31" customWidth="1"/>
    <col min="3595" max="3595" width="9.42578125" style="31" customWidth="1"/>
    <col min="3596" max="3596" width="9.85546875" style="31" customWidth="1"/>
    <col min="3597" max="3597" width="10" style="31" customWidth="1"/>
    <col min="3598" max="3598" width="0" style="31" hidden="1" customWidth="1"/>
    <col min="3599" max="3840" width="9.42578125" style="31"/>
    <col min="3841" max="3841" width="0.42578125" style="31" customWidth="1"/>
    <col min="3842" max="3842" width="63" style="31" customWidth="1"/>
    <col min="3843" max="3843" width="5.5703125" style="31" customWidth="1"/>
    <col min="3844" max="3844" width="4" style="31" customWidth="1"/>
    <col min="3845" max="3848" width="4.5703125" style="31" customWidth="1"/>
    <col min="3849" max="3849" width="7.42578125" style="31" customWidth="1"/>
    <col min="3850" max="3850" width="4.5703125" style="31" customWidth="1"/>
    <col min="3851" max="3851" width="9.42578125" style="31" customWidth="1"/>
    <col min="3852" max="3852" width="9.85546875" style="31" customWidth="1"/>
    <col min="3853" max="3853" width="10" style="31" customWidth="1"/>
    <col min="3854" max="3854" width="0" style="31" hidden="1" customWidth="1"/>
    <col min="3855" max="4096" width="9.42578125" style="31"/>
    <col min="4097" max="4097" width="0.42578125" style="31" customWidth="1"/>
    <col min="4098" max="4098" width="63" style="31" customWidth="1"/>
    <col min="4099" max="4099" width="5.5703125" style="31" customWidth="1"/>
    <col min="4100" max="4100" width="4" style="31" customWidth="1"/>
    <col min="4101" max="4104" width="4.5703125" style="31" customWidth="1"/>
    <col min="4105" max="4105" width="7.42578125" style="31" customWidth="1"/>
    <col min="4106" max="4106" width="4.5703125" style="31" customWidth="1"/>
    <col min="4107" max="4107" width="9.42578125" style="31" customWidth="1"/>
    <col min="4108" max="4108" width="9.85546875" style="31" customWidth="1"/>
    <col min="4109" max="4109" width="10" style="31" customWidth="1"/>
    <col min="4110" max="4110" width="0" style="31" hidden="1" customWidth="1"/>
    <col min="4111" max="4352" width="9.42578125" style="31"/>
    <col min="4353" max="4353" width="0.42578125" style="31" customWidth="1"/>
    <col min="4354" max="4354" width="63" style="31" customWidth="1"/>
    <col min="4355" max="4355" width="5.5703125" style="31" customWidth="1"/>
    <col min="4356" max="4356" width="4" style="31" customWidth="1"/>
    <col min="4357" max="4360" width="4.5703125" style="31" customWidth="1"/>
    <col min="4361" max="4361" width="7.42578125" style="31" customWidth="1"/>
    <col min="4362" max="4362" width="4.5703125" style="31" customWidth="1"/>
    <col min="4363" max="4363" width="9.42578125" style="31" customWidth="1"/>
    <col min="4364" max="4364" width="9.85546875" style="31" customWidth="1"/>
    <col min="4365" max="4365" width="10" style="31" customWidth="1"/>
    <col min="4366" max="4366" width="0" style="31" hidden="1" customWidth="1"/>
    <col min="4367" max="4608" width="9.42578125" style="31"/>
    <col min="4609" max="4609" width="0.42578125" style="31" customWidth="1"/>
    <col min="4610" max="4610" width="63" style="31" customWidth="1"/>
    <col min="4611" max="4611" width="5.5703125" style="31" customWidth="1"/>
    <col min="4612" max="4612" width="4" style="31" customWidth="1"/>
    <col min="4613" max="4616" width="4.5703125" style="31" customWidth="1"/>
    <col min="4617" max="4617" width="7.42578125" style="31" customWidth="1"/>
    <col min="4618" max="4618" width="4.5703125" style="31" customWidth="1"/>
    <col min="4619" max="4619" width="9.42578125" style="31" customWidth="1"/>
    <col min="4620" max="4620" width="9.85546875" style="31" customWidth="1"/>
    <col min="4621" max="4621" width="10" style="31" customWidth="1"/>
    <col min="4622" max="4622" width="0" style="31" hidden="1" customWidth="1"/>
    <col min="4623" max="4864" width="9.42578125" style="31"/>
    <col min="4865" max="4865" width="0.42578125" style="31" customWidth="1"/>
    <col min="4866" max="4866" width="63" style="31" customWidth="1"/>
    <col min="4867" max="4867" width="5.5703125" style="31" customWidth="1"/>
    <col min="4868" max="4868" width="4" style="31" customWidth="1"/>
    <col min="4869" max="4872" width="4.5703125" style="31" customWidth="1"/>
    <col min="4873" max="4873" width="7.42578125" style="31" customWidth="1"/>
    <col min="4874" max="4874" width="4.5703125" style="31" customWidth="1"/>
    <col min="4875" max="4875" width="9.42578125" style="31" customWidth="1"/>
    <col min="4876" max="4876" width="9.85546875" style="31" customWidth="1"/>
    <col min="4877" max="4877" width="10" style="31" customWidth="1"/>
    <col min="4878" max="4878" width="0" style="31" hidden="1" customWidth="1"/>
    <col min="4879" max="5120" width="9.42578125" style="31"/>
    <col min="5121" max="5121" width="0.42578125" style="31" customWidth="1"/>
    <col min="5122" max="5122" width="63" style="31" customWidth="1"/>
    <col min="5123" max="5123" width="5.5703125" style="31" customWidth="1"/>
    <col min="5124" max="5124" width="4" style="31" customWidth="1"/>
    <col min="5125" max="5128" width="4.5703125" style="31" customWidth="1"/>
    <col min="5129" max="5129" width="7.42578125" style="31" customWidth="1"/>
    <col min="5130" max="5130" width="4.5703125" style="31" customWidth="1"/>
    <col min="5131" max="5131" width="9.42578125" style="31" customWidth="1"/>
    <col min="5132" max="5132" width="9.85546875" style="31" customWidth="1"/>
    <col min="5133" max="5133" width="10" style="31" customWidth="1"/>
    <col min="5134" max="5134" width="0" style="31" hidden="1" customWidth="1"/>
    <col min="5135" max="5376" width="9.42578125" style="31"/>
    <col min="5377" max="5377" width="0.42578125" style="31" customWidth="1"/>
    <col min="5378" max="5378" width="63" style="31" customWidth="1"/>
    <col min="5379" max="5379" width="5.5703125" style="31" customWidth="1"/>
    <col min="5380" max="5380" width="4" style="31" customWidth="1"/>
    <col min="5381" max="5384" width="4.5703125" style="31" customWidth="1"/>
    <col min="5385" max="5385" width="7.42578125" style="31" customWidth="1"/>
    <col min="5386" max="5386" width="4.5703125" style="31" customWidth="1"/>
    <col min="5387" max="5387" width="9.42578125" style="31" customWidth="1"/>
    <col min="5388" max="5388" width="9.85546875" style="31" customWidth="1"/>
    <col min="5389" max="5389" width="10" style="31" customWidth="1"/>
    <col min="5390" max="5390" width="0" style="31" hidden="1" customWidth="1"/>
    <col min="5391" max="5632" width="9.42578125" style="31"/>
    <col min="5633" max="5633" width="0.42578125" style="31" customWidth="1"/>
    <col min="5634" max="5634" width="63" style="31" customWidth="1"/>
    <col min="5635" max="5635" width="5.5703125" style="31" customWidth="1"/>
    <col min="5636" max="5636" width="4" style="31" customWidth="1"/>
    <col min="5637" max="5640" width="4.5703125" style="31" customWidth="1"/>
    <col min="5641" max="5641" width="7.42578125" style="31" customWidth="1"/>
    <col min="5642" max="5642" width="4.5703125" style="31" customWidth="1"/>
    <col min="5643" max="5643" width="9.42578125" style="31" customWidth="1"/>
    <col min="5644" max="5644" width="9.85546875" style="31" customWidth="1"/>
    <col min="5645" max="5645" width="10" style="31" customWidth="1"/>
    <col min="5646" max="5646" width="0" style="31" hidden="1" customWidth="1"/>
    <col min="5647" max="5888" width="9.42578125" style="31"/>
    <col min="5889" max="5889" width="0.42578125" style="31" customWidth="1"/>
    <col min="5890" max="5890" width="63" style="31" customWidth="1"/>
    <col min="5891" max="5891" width="5.5703125" style="31" customWidth="1"/>
    <col min="5892" max="5892" width="4" style="31" customWidth="1"/>
    <col min="5893" max="5896" width="4.5703125" style="31" customWidth="1"/>
    <col min="5897" max="5897" width="7.42578125" style="31" customWidth="1"/>
    <col min="5898" max="5898" width="4.5703125" style="31" customWidth="1"/>
    <col min="5899" max="5899" width="9.42578125" style="31" customWidth="1"/>
    <col min="5900" max="5900" width="9.85546875" style="31" customWidth="1"/>
    <col min="5901" max="5901" width="10" style="31" customWidth="1"/>
    <col min="5902" max="5902" width="0" style="31" hidden="1" customWidth="1"/>
    <col min="5903" max="6144" width="9.42578125" style="31"/>
    <col min="6145" max="6145" width="0.42578125" style="31" customWidth="1"/>
    <col min="6146" max="6146" width="63" style="31" customWidth="1"/>
    <col min="6147" max="6147" width="5.5703125" style="31" customWidth="1"/>
    <col min="6148" max="6148" width="4" style="31" customWidth="1"/>
    <col min="6149" max="6152" width="4.5703125" style="31" customWidth="1"/>
    <col min="6153" max="6153" width="7.42578125" style="31" customWidth="1"/>
    <col min="6154" max="6154" width="4.5703125" style="31" customWidth="1"/>
    <col min="6155" max="6155" width="9.42578125" style="31" customWidth="1"/>
    <col min="6156" max="6156" width="9.85546875" style="31" customWidth="1"/>
    <col min="6157" max="6157" width="10" style="31" customWidth="1"/>
    <col min="6158" max="6158" width="0" style="31" hidden="1" customWidth="1"/>
    <col min="6159" max="6400" width="9.42578125" style="31"/>
    <col min="6401" max="6401" width="0.42578125" style="31" customWidth="1"/>
    <col min="6402" max="6402" width="63" style="31" customWidth="1"/>
    <col min="6403" max="6403" width="5.5703125" style="31" customWidth="1"/>
    <col min="6404" max="6404" width="4" style="31" customWidth="1"/>
    <col min="6405" max="6408" width="4.5703125" style="31" customWidth="1"/>
    <col min="6409" max="6409" width="7.42578125" style="31" customWidth="1"/>
    <col min="6410" max="6410" width="4.5703125" style="31" customWidth="1"/>
    <col min="6411" max="6411" width="9.42578125" style="31" customWidth="1"/>
    <col min="6412" max="6412" width="9.85546875" style="31" customWidth="1"/>
    <col min="6413" max="6413" width="10" style="31" customWidth="1"/>
    <col min="6414" max="6414" width="0" style="31" hidden="1" customWidth="1"/>
    <col min="6415" max="6656" width="9.42578125" style="31"/>
    <col min="6657" max="6657" width="0.42578125" style="31" customWidth="1"/>
    <col min="6658" max="6658" width="63" style="31" customWidth="1"/>
    <col min="6659" max="6659" width="5.5703125" style="31" customWidth="1"/>
    <col min="6660" max="6660" width="4" style="31" customWidth="1"/>
    <col min="6661" max="6664" width="4.5703125" style="31" customWidth="1"/>
    <col min="6665" max="6665" width="7.42578125" style="31" customWidth="1"/>
    <col min="6666" max="6666" width="4.5703125" style="31" customWidth="1"/>
    <col min="6667" max="6667" width="9.42578125" style="31" customWidth="1"/>
    <col min="6668" max="6668" width="9.85546875" style="31" customWidth="1"/>
    <col min="6669" max="6669" width="10" style="31" customWidth="1"/>
    <col min="6670" max="6670" width="0" style="31" hidden="1" customWidth="1"/>
    <col min="6671" max="6912" width="9.42578125" style="31"/>
    <col min="6913" max="6913" width="0.42578125" style="31" customWidth="1"/>
    <col min="6914" max="6914" width="63" style="31" customWidth="1"/>
    <col min="6915" max="6915" width="5.5703125" style="31" customWidth="1"/>
    <col min="6916" max="6916" width="4" style="31" customWidth="1"/>
    <col min="6917" max="6920" width="4.5703125" style="31" customWidth="1"/>
    <col min="6921" max="6921" width="7.42578125" style="31" customWidth="1"/>
    <col min="6922" max="6922" width="4.5703125" style="31" customWidth="1"/>
    <col min="6923" max="6923" width="9.42578125" style="31" customWidth="1"/>
    <col min="6924" max="6924" width="9.85546875" style="31" customWidth="1"/>
    <col min="6925" max="6925" width="10" style="31" customWidth="1"/>
    <col min="6926" max="6926" width="0" style="31" hidden="1" customWidth="1"/>
    <col min="6927" max="7168" width="9.42578125" style="31"/>
    <col min="7169" max="7169" width="0.42578125" style="31" customWidth="1"/>
    <col min="7170" max="7170" width="63" style="31" customWidth="1"/>
    <col min="7171" max="7171" width="5.5703125" style="31" customWidth="1"/>
    <col min="7172" max="7172" width="4" style="31" customWidth="1"/>
    <col min="7173" max="7176" width="4.5703125" style="31" customWidth="1"/>
    <col min="7177" max="7177" width="7.42578125" style="31" customWidth="1"/>
    <col min="7178" max="7178" width="4.5703125" style="31" customWidth="1"/>
    <col min="7179" max="7179" width="9.42578125" style="31" customWidth="1"/>
    <col min="7180" max="7180" width="9.85546875" style="31" customWidth="1"/>
    <col min="7181" max="7181" width="10" style="31" customWidth="1"/>
    <col min="7182" max="7182" width="0" style="31" hidden="1" customWidth="1"/>
    <col min="7183" max="7424" width="9.42578125" style="31"/>
    <col min="7425" max="7425" width="0.42578125" style="31" customWidth="1"/>
    <col min="7426" max="7426" width="63" style="31" customWidth="1"/>
    <col min="7427" max="7427" width="5.5703125" style="31" customWidth="1"/>
    <col min="7428" max="7428" width="4" style="31" customWidth="1"/>
    <col min="7429" max="7432" width="4.5703125" style="31" customWidth="1"/>
    <col min="7433" max="7433" width="7.42578125" style="31" customWidth="1"/>
    <col min="7434" max="7434" width="4.5703125" style="31" customWidth="1"/>
    <col min="7435" max="7435" width="9.42578125" style="31" customWidth="1"/>
    <col min="7436" max="7436" width="9.85546875" style="31" customWidth="1"/>
    <col min="7437" max="7437" width="10" style="31" customWidth="1"/>
    <col min="7438" max="7438" width="0" style="31" hidden="1" customWidth="1"/>
    <col min="7439" max="7680" width="9.42578125" style="31"/>
    <col min="7681" max="7681" width="0.42578125" style="31" customWidth="1"/>
    <col min="7682" max="7682" width="63" style="31" customWidth="1"/>
    <col min="7683" max="7683" width="5.5703125" style="31" customWidth="1"/>
    <col min="7684" max="7684" width="4" style="31" customWidth="1"/>
    <col min="7685" max="7688" width="4.5703125" style="31" customWidth="1"/>
    <col min="7689" max="7689" width="7.42578125" style="31" customWidth="1"/>
    <col min="7690" max="7690" width="4.5703125" style="31" customWidth="1"/>
    <col min="7691" max="7691" width="9.42578125" style="31" customWidth="1"/>
    <col min="7692" max="7692" width="9.85546875" style="31" customWidth="1"/>
    <col min="7693" max="7693" width="10" style="31" customWidth="1"/>
    <col min="7694" max="7694" width="0" style="31" hidden="1" customWidth="1"/>
    <col min="7695" max="7936" width="9.42578125" style="31"/>
    <col min="7937" max="7937" width="0.42578125" style="31" customWidth="1"/>
    <col min="7938" max="7938" width="63" style="31" customWidth="1"/>
    <col min="7939" max="7939" width="5.5703125" style="31" customWidth="1"/>
    <col min="7940" max="7940" width="4" style="31" customWidth="1"/>
    <col min="7941" max="7944" width="4.5703125" style="31" customWidth="1"/>
    <col min="7945" max="7945" width="7.42578125" style="31" customWidth="1"/>
    <col min="7946" max="7946" width="4.5703125" style="31" customWidth="1"/>
    <col min="7947" max="7947" width="9.42578125" style="31" customWidth="1"/>
    <col min="7948" max="7948" width="9.85546875" style="31" customWidth="1"/>
    <col min="7949" max="7949" width="10" style="31" customWidth="1"/>
    <col min="7950" max="7950" width="0" style="31" hidden="1" customWidth="1"/>
    <col min="7951" max="8192" width="9.42578125" style="31"/>
    <col min="8193" max="8193" width="0.42578125" style="31" customWidth="1"/>
    <col min="8194" max="8194" width="63" style="31" customWidth="1"/>
    <col min="8195" max="8195" width="5.5703125" style="31" customWidth="1"/>
    <col min="8196" max="8196" width="4" style="31" customWidth="1"/>
    <col min="8197" max="8200" width="4.5703125" style="31" customWidth="1"/>
    <col min="8201" max="8201" width="7.42578125" style="31" customWidth="1"/>
    <col min="8202" max="8202" width="4.5703125" style="31" customWidth="1"/>
    <col min="8203" max="8203" width="9.42578125" style="31" customWidth="1"/>
    <col min="8204" max="8204" width="9.85546875" style="31" customWidth="1"/>
    <col min="8205" max="8205" width="10" style="31" customWidth="1"/>
    <col min="8206" max="8206" width="0" style="31" hidden="1" customWidth="1"/>
    <col min="8207" max="8448" width="9.42578125" style="31"/>
    <col min="8449" max="8449" width="0.42578125" style="31" customWidth="1"/>
    <col min="8450" max="8450" width="63" style="31" customWidth="1"/>
    <col min="8451" max="8451" width="5.5703125" style="31" customWidth="1"/>
    <col min="8452" max="8452" width="4" style="31" customWidth="1"/>
    <col min="8453" max="8456" width="4.5703125" style="31" customWidth="1"/>
    <col min="8457" max="8457" width="7.42578125" style="31" customWidth="1"/>
    <col min="8458" max="8458" width="4.5703125" style="31" customWidth="1"/>
    <col min="8459" max="8459" width="9.42578125" style="31" customWidth="1"/>
    <col min="8460" max="8460" width="9.85546875" style="31" customWidth="1"/>
    <col min="8461" max="8461" width="10" style="31" customWidth="1"/>
    <col min="8462" max="8462" width="0" style="31" hidden="1" customWidth="1"/>
    <col min="8463" max="8704" width="9.42578125" style="31"/>
    <col min="8705" max="8705" width="0.42578125" style="31" customWidth="1"/>
    <col min="8706" max="8706" width="63" style="31" customWidth="1"/>
    <col min="8707" max="8707" width="5.5703125" style="31" customWidth="1"/>
    <col min="8708" max="8708" width="4" style="31" customWidth="1"/>
    <col min="8709" max="8712" width="4.5703125" style="31" customWidth="1"/>
    <col min="8713" max="8713" width="7.42578125" style="31" customWidth="1"/>
    <col min="8714" max="8714" width="4.5703125" style="31" customWidth="1"/>
    <col min="8715" max="8715" width="9.42578125" style="31" customWidth="1"/>
    <col min="8716" max="8716" width="9.85546875" style="31" customWidth="1"/>
    <col min="8717" max="8717" width="10" style="31" customWidth="1"/>
    <col min="8718" max="8718" width="0" style="31" hidden="1" customWidth="1"/>
    <col min="8719" max="8960" width="9.42578125" style="31"/>
    <col min="8961" max="8961" width="0.42578125" style="31" customWidth="1"/>
    <col min="8962" max="8962" width="63" style="31" customWidth="1"/>
    <col min="8963" max="8963" width="5.5703125" style="31" customWidth="1"/>
    <col min="8964" max="8964" width="4" style="31" customWidth="1"/>
    <col min="8965" max="8968" width="4.5703125" style="31" customWidth="1"/>
    <col min="8969" max="8969" width="7.42578125" style="31" customWidth="1"/>
    <col min="8970" max="8970" width="4.5703125" style="31" customWidth="1"/>
    <col min="8971" max="8971" width="9.42578125" style="31" customWidth="1"/>
    <col min="8972" max="8972" width="9.85546875" style="31" customWidth="1"/>
    <col min="8973" max="8973" width="10" style="31" customWidth="1"/>
    <col min="8974" max="8974" width="0" style="31" hidden="1" customWidth="1"/>
    <col min="8975" max="9216" width="9.42578125" style="31"/>
    <col min="9217" max="9217" width="0.42578125" style="31" customWidth="1"/>
    <col min="9218" max="9218" width="63" style="31" customWidth="1"/>
    <col min="9219" max="9219" width="5.5703125" style="31" customWidth="1"/>
    <col min="9220" max="9220" width="4" style="31" customWidth="1"/>
    <col min="9221" max="9224" width="4.5703125" style="31" customWidth="1"/>
    <col min="9225" max="9225" width="7.42578125" style="31" customWidth="1"/>
    <col min="9226" max="9226" width="4.5703125" style="31" customWidth="1"/>
    <col min="9227" max="9227" width="9.42578125" style="31" customWidth="1"/>
    <col min="9228" max="9228" width="9.85546875" style="31" customWidth="1"/>
    <col min="9229" max="9229" width="10" style="31" customWidth="1"/>
    <col min="9230" max="9230" width="0" style="31" hidden="1" customWidth="1"/>
    <col min="9231" max="9472" width="9.42578125" style="31"/>
    <col min="9473" max="9473" width="0.42578125" style="31" customWidth="1"/>
    <col min="9474" max="9474" width="63" style="31" customWidth="1"/>
    <col min="9475" max="9475" width="5.5703125" style="31" customWidth="1"/>
    <col min="9476" max="9476" width="4" style="31" customWidth="1"/>
    <col min="9477" max="9480" width="4.5703125" style="31" customWidth="1"/>
    <col min="9481" max="9481" width="7.42578125" style="31" customWidth="1"/>
    <col min="9482" max="9482" width="4.5703125" style="31" customWidth="1"/>
    <col min="9483" max="9483" width="9.42578125" style="31" customWidth="1"/>
    <col min="9484" max="9484" width="9.85546875" style="31" customWidth="1"/>
    <col min="9485" max="9485" width="10" style="31" customWidth="1"/>
    <col min="9486" max="9486" width="0" style="31" hidden="1" customWidth="1"/>
    <col min="9487" max="9728" width="9.42578125" style="31"/>
    <col min="9729" max="9729" width="0.42578125" style="31" customWidth="1"/>
    <col min="9730" max="9730" width="63" style="31" customWidth="1"/>
    <col min="9731" max="9731" width="5.5703125" style="31" customWidth="1"/>
    <col min="9732" max="9732" width="4" style="31" customWidth="1"/>
    <col min="9733" max="9736" width="4.5703125" style="31" customWidth="1"/>
    <col min="9737" max="9737" width="7.42578125" style="31" customWidth="1"/>
    <col min="9738" max="9738" width="4.5703125" style="31" customWidth="1"/>
    <col min="9739" max="9739" width="9.42578125" style="31" customWidth="1"/>
    <col min="9740" max="9740" width="9.85546875" style="31" customWidth="1"/>
    <col min="9741" max="9741" width="10" style="31" customWidth="1"/>
    <col min="9742" max="9742" width="0" style="31" hidden="1" customWidth="1"/>
    <col min="9743" max="9984" width="9.42578125" style="31"/>
    <col min="9985" max="9985" width="0.42578125" style="31" customWidth="1"/>
    <col min="9986" max="9986" width="63" style="31" customWidth="1"/>
    <col min="9987" max="9987" width="5.5703125" style="31" customWidth="1"/>
    <col min="9988" max="9988" width="4" style="31" customWidth="1"/>
    <col min="9989" max="9992" width="4.5703125" style="31" customWidth="1"/>
    <col min="9993" max="9993" width="7.42578125" style="31" customWidth="1"/>
    <col min="9994" max="9994" width="4.5703125" style="31" customWidth="1"/>
    <col min="9995" max="9995" width="9.42578125" style="31" customWidth="1"/>
    <col min="9996" max="9996" width="9.85546875" style="31" customWidth="1"/>
    <col min="9997" max="9997" width="10" style="31" customWidth="1"/>
    <col min="9998" max="9998" width="0" style="31" hidden="1" customWidth="1"/>
    <col min="9999" max="10240" width="9.42578125" style="31"/>
    <col min="10241" max="10241" width="0.42578125" style="31" customWidth="1"/>
    <col min="10242" max="10242" width="63" style="31" customWidth="1"/>
    <col min="10243" max="10243" width="5.5703125" style="31" customWidth="1"/>
    <col min="10244" max="10244" width="4" style="31" customWidth="1"/>
    <col min="10245" max="10248" width="4.5703125" style="31" customWidth="1"/>
    <col min="10249" max="10249" width="7.42578125" style="31" customWidth="1"/>
    <col min="10250" max="10250" width="4.5703125" style="31" customWidth="1"/>
    <col min="10251" max="10251" width="9.42578125" style="31" customWidth="1"/>
    <col min="10252" max="10252" width="9.85546875" style="31" customWidth="1"/>
    <col min="10253" max="10253" width="10" style="31" customWidth="1"/>
    <col min="10254" max="10254" width="0" style="31" hidden="1" customWidth="1"/>
    <col min="10255" max="10496" width="9.42578125" style="31"/>
    <col min="10497" max="10497" width="0.42578125" style="31" customWidth="1"/>
    <col min="10498" max="10498" width="63" style="31" customWidth="1"/>
    <col min="10499" max="10499" width="5.5703125" style="31" customWidth="1"/>
    <col min="10500" max="10500" width="4" style="31" customWidth="1"/>
    <col min="10501" max="10504" width="4.5703125" style="31" customWidth="1"/>
    <col min="10505" max="10505" width="7.42578125" style="31" customWidth="1"/>
    <col min="10506" max="10506" width="4.5703125" style="31" customWidth="1"/>
    <col min="10507" max="10507" width="9.42578125" style="31" customWidth="1"/>
    <col min="10508" max="10508" width="9.85546875" style="31" customWidth="1"/>
    <col min="10509" max="10509" width="10" style="31" customWidth="1"/>
    <col min="10510" max="10510" width="0" style="31" hidden="1" customWidth="1"/>
    <col min="10511" max="10752" width="9.42578125" style="31"/>
    <col min="10753" max="10753" width="0.42578125" style="31" customWidth="1"/>
    <col min="10754" max="10754" width="63" style="31" customWidth="1"/>
    <col min="10755" max="10755" width="5.5703125" style="31" customWidth="1"/>
    <col min="10756" max="10756" width="4" style="31" customWidth="1"/>
    <col min="10757" max="10760" width="4.5703125" style="31" customWidth="1"/>
    <col min="10761" max="10761" width="7.42578125" style="31" customWidth="1"/>
    <col min="10762" max="10762" width="4.5703125" style="31" customWidth="1"/>
    <col min="10763" max="10763" width="9.42578125" style="31" customWidth="1"/>
    <col min="10764" max="10764" width="9.85546875" style="31" customWidth="1"/>
    <col min="10765" max="10765" width="10" style="31" customWidth="1"/>
    <col min="10766" max="10766" width="0" style="31" hidden="1" customWidth="1"/>
    <col min="10767" max="11008" width="9.42578125" style="31"/>
    <col min="11009" max="11009" width="0.42578125" style="31" customWidth="1"/>
    <col min="11010" max="11010" width="63" style="31" customWidth="1"/>
    <col min="11011" max="11011" width="5.5703125" style="31" customWidth="1"/>
    <col min="11012" max="11012" width="4" style="31" customWidth="1"/>
    <col min="11013" max="11016" width="4.5703125" style="31" customWidth="1"/>
    <col min="11017" max="11017" width="7.42578125" style="31" customWidth="1"/>
    <col min="11018" max="11018" width="4.5703125" style="31" customWidth="1"/>
    <col min="11019" max="11019" width="9.42578125" style="31" customWidth="1"/>
    <col min="11020" max="11020" width="9.85546875" style="31" customWidth="1"/>
    <col min="11021" max="11021" width="10" style="31" customWidth="1"/>
    <col min="11022" max="11022" width="0" style="31" hidden="1" customWidth="1"/>
    <col min="11023" max="11264" width="9.42578125" style="31"/>
    <col min="11265" max="11265" width="0.42578125" style="31" customWidth="1"/>
    <col min="11266" max="11266" width="63" style="31" customWidth="1"/>
    <col min="11267" max="11267" width="5.5703125" style="31" customWidth="1"/>
    <col min="11268" max="11268" width="4" style="31" customWidth="1"/>
    <col min="11269" max="11272" width="4.5703125" style="31" customWidth="1"/>
    <col min="11273" max="11273" width="7.42578125" style="31" customWidth="1"/>
    <col min="11274" max="11274" width="4.5703125" style="31" customWidth="1"/>
    <col min="11275" max="11275" width="9.42578125" style="31" customWidth="1"/>
    <col min="11276" max="11276" width="9.85546875" style="31" customWidth="1"/>
    <col min="11277" max="11277" width="10" style="31" customWidth="1"/>
    <col min="11278" max="11278" width="0" style="31" hidden="1" customWidth="1"/>
    <col min="11279" max="11520" width="9.42578125" style="31"/>
    <col min="11521" max="11521" width="0.42578125" style="31" customWidth="1"/>
    <col min="11522" max="11522" width="63" style="31" customWidth="1"/>
    <col min="11523" max="11523" width="5.5703125" style="31" customWidth="1"/>
    <col min="11524" max="11524" width="4" style="31" customWidth="1"/>
    <col min="11525" max="11528" width="4.5703125" style="31" customWidth="1"/>
    <col min="11529" max="11529" width="7.42578125" style="31" customWidth="1"/>
    <col min="11530" max="11530" width="4.5703125" style="31" customWidth="1"/>
    <col min="11531" max="11531" width="9.42578125" style="31" customWidth="1"/>
    <col min="11532" max="11532" width="9.85546875" style="31" customWidth="1"/>
    <col min="11533" max="11533" width="10" style="31" customWidth="1"/>
    <col min="11534" max="11534" width="0" style="31" hidden="1" customWidth="1"/>
    <col min="11535" max="11776" width="9.42578125" style="31"/>
    <col min="11777" max="11777" width="0.42578125" style="31" customWidth="1"/>
    <col min="11778" max="11778" width="63" style="31" customWidth="1"/>
    <col min="11779" max="11779" width="5.5703125" style="31" customWidth="1"/>
    <col min="11780" max="11780" width="4" style="31" customWidth="1"/>
    <col min="11781" max="11784" width="4.5703125" style="31" customWidth="1"/>
    <col min="11785" max="11785" width="7.42578125" style="31" customWidth="1"/>
    <col min="11786" max="11786" width="4.5703125" style="31" customWidth="1"/>
    <col min="11787" max="11787" width="9.42578125" style="31" customWidth="1"/>
    <col min="11788" max="11788" width="9.85546875" style="31" customWidth="1"/>
    <col min="11789" max="11789" width="10" style="31" customWidth="1"/>
    <col min="11790" max="11790" width="0" style="31" hidden="1" customWidth="1"/>
    <col min="11791" max="12032" width="9.42578125" style="31"/>
    <col min="12033" max="12033" width="0.42578125" style="31" customWidth="1"/>
    <col min="12034" max="12034" width="63" style="31" customWidth="1"/>
    <col min="12035" max="12035" width="5.5703125" style="31" customWidth="1"/>
    <col min="12036" max="12036" width="4" style="31" customWidth="1"/>
    <col min="12037" max="12040" width="4.5703125" style="31" customWidth="1"/>
    <col min="12041" max="12041" width="7.42578125" style="31" customWidth="1"/>
    <col min="12042" max="12042" width="4.5703125" style="31" customWidth="1"/>
    <col min="12043" max="12043" width="9.42578125" style="31" customWidth="1"/>
    <col min="12044" max="12044" width="9.85546875" style="31" customWidth="1"/>
    <col min="12045" max="12045" width="10" style="31" customWidth="1"/>
    <col min="12046" max="12046" width="0" style="31" hidden="1" customWidth="1"/>
    <col min="12047" max="12288" width="9.42578125" style="31"/>
    <col min="12289" max="12289" width="0.42578125" style="31" customWidth="1"/>
    <col min="12290" max="12290" width="63" style="31" customWidth="1"/>
    <col min="12291" max="12291" width="5.5703125" style="31" customWidth="1"/>
    <col min="12292" max="12292" width="4" style="31" customWidth="1"/>
    <col min="12293" max="12296" width="4.5703125" style="31" customWidth="1"/>
    <col min="12297" max="12297" width="7.42578125" style="31" customWidth="1"/>
    <col min="12298" max="12298" width="4.5703125" style="31" customWidth="1"/>
    <col min="12299" max="12299" width="9.42578125" style="31" customWidth="1"/>
    <col min="12300" max="12300" width="9.85546875" style="31" customWidth="1"/>
    <col min="12301" max="12301" width="10" style="31" customWidth="1"/>
    <col min="12302" max="12302" width="0" style="31" hidden="1" customWidth="1"/>
    <col min="12303" max="12544" width="9.42578125" style="31"/>
    <col min="12545" max="12545" width="0.42578125" style="31" customWidth="1"/>
    <col min="12546" max="12546" width="63" style="31" customWidth="1"/>
    <col min="12547" max="12547" width="5.5703125" style="31" customWidth="1"/>
    <col min="12548" max="12548" width="4" style="31" customWidth="1"/>
    <col min="12549" max="12552" width="4.5703125" style="31" customWidth="1"/>
    <col min="12553" max="12553" width="7.42578125" style="31" customWidth="1"/>
    <col min="12554" max="12554" width="4.5703125" style="31" customWidth="1"/>
    <col min="12555" max="12555" width="9.42578125" style="31" customWidth="1"/>
    <col min="12556" max="12556" width="9.85546875" style="31" customWidth="1"/>
    <col min="12557" max="12557" width="10" style="31" customWidth="1"/>
    <col min="12558" max="12558" width="0" style="31" hidden="1" customWidth="1"/>
    <col min="12559" max="12800" width="9.42578125" style="31"/>
    <col min="12801" max="12801" width="0.42578125" style="31" customWidth="1"/>
    <col min="12802" max="12802" width="63" style="31" customWidth="1"/>
    <col min="12803" max="12803" width="5.5703125" style="31" customWidth="1"/>
    <col min="12804" max="12804" width="4" style="31" customWidth="1"/>
    <col min="12805" max="12808" width="4.5703125" style="31" customWidth="1"/>
    <col min="12809" max="12809" width="7.42578125" style="31" customWidth="1"/>
    <col min="12810" max="12810" width="4.5703125" style="31" customWidth="1"/>
    <col min="12811" max="12811" width="9.42578125" style="31" customWidth="1"/>
    <col min="12812" max="12812" width="9.85546875" style="31" customWidth="1"/>
    <col min="12813" max="12813" width="10" style="31" customWidth="1"/>
    <col min="12814" max="12814" width="0" style="31" hidden="1" customWidth="1"/>
    <col min="12815" max="13056" width="9.42578125" style="31"/>
    <col min="13057" max="13057" width="0.42578125" style="31" customWidth="1"/>
    <col min="13058" max="13058" width="63" style="31" customWidth="1"/>
    <col min="13059" max="13059" width="5.5703125" style="31" customWidth="1"/>
    <col min="13060" max="13060" width="4" style="31" customWidth="1"/>
    <col min="13061" max="13064" width="4.5703125" style="31" customWidth="1"/>
    <col min="13065" max="13065" width="7.42578125" style="31" customWidth="1"/>
    <col min="13066" max="13066" width="4.5703125" style="31" customWidth="1"/>
    <col min="13067" max="13067" width="9.42578125" style="31" customWidth="1"/>
    <col min="13068" max="13068" width="9.85546875" style="31" customWidth="1"/>
    <col min="13069" max="13069" width="10" style="31" customWidth="1"/>
    <col min="13070" max="13070" width="0" style="31" hidden="1" customWidth="1"/>
    <col min="13071" max="13312" width="9.42578125" style="31"/>
    <col min="13313" max="13313" width="0.42578125" style="31" customWidth="1"/>
    <col min="13314" max="13314" width="63" style="31" customWidth="1"/>
    <col min="13315" max="13315" width="5.5703125" style="31" customWidth="1"/>
    <col min="13316" max="13316" width="4" style="31" customWidth="1"/>
    <col min="13317" max="13320" width="4.5703125" style="31" customWidth="1"/>
    <col min="13321" max="13321" width="7.42578125" style="31" customWidth="1"/>
    <col min="13322" max="13322" width="4.5703125" style="31" customWidth="1"/>
    <col min="13323" max="13323" width="9.42578125" style="31" customWidth="1"/>
    <col min="13324" max="13324" width="9.85546875" style="31" customWidth="1"/>
    <col min="13325" max="13325" width="10" style="31" customWidth="1"/>
    <col min="13326" max="13326" width="0" style="31" hidden="1" customWidth="1"/>
    <col min="13327" max="13568" width="9.42578125" style="31"/>
    <col min="13569" max="13569" width="0.42578125" style="31" customWidth="1"/>
    <col min="13570" max="13570" width="63" style="31" customWidth="1"/>
    <col min="13571" max="13571" width="5.5703125" style="31" customWidth="1"/>
    <col min="13572" max="13572" width="4" style="31" customWidth="1"/>
    <col min="13573" max="13576" width="4.5703125" style="31" customWidth="1"/>
    <col min="13577" max="13577" width="7.42578125" style="31" customWidth="1"/>
    <col min="13578" max="13578" width="4.5703125" style="31" customWidth="1"/>
    <col min="13579" max="13579" width="9.42578125" style="31" customWidth="1"/>
    <col min="13580" max="13580" width="9.85546875" style="31" customWidth="1"/>
    <col min="13581" max="13581" width="10" style="31" customWidth="1"/>
    <col min="13582" max="13582" width="0" style="31" hidden="1" customWidth="1"/>
    <col min="13583" max="13824" width="9.42578125" style="31"/>
    <col min="13825" max="13825" width="0.42578125" style="31" customWidth="1"/>
    <col min="13826" max="13826" width="63" style="31" customWidth="1"/>
    <col min="13827" max="13827" width="5.5703125" style="31" customWidth="1"/>
    <col min="13828" max="13828" width="4" style="31" customWidth="1"/>
    <col min="13829" max="13832" width="4.5703125" style="31" customWidth="1"/>
    <col min="13833" max="13833" width="7.42578125" style="31" customWidth="1"/>
    <col min="13834" max="13834" width="4.5703125" style="31" customWidth="1"/>
    <col min="13835" max="13835" width="9.42578125" style="31" customWidth="1"/>
    <col min="13836" max="13836" width="9.85546875" style="31" customWidth="1"/>
    <col min="13837" max="13837" width="10" style="31" customWidth="1"/>
    <col min="13838" max="13838" width="0" style="31" hidden="1" customWidth="1"/>
    <col min="13839" max="14080" width="9.42578125" style="31"/>
    <col min="14081" max="14081" width="0.42578125" style="31" customWidth="1"/>
    <col min="14082" max="14082" width="63" style="31" customWidth="1"/>
    <col min="14083" max="14083" width="5.5703125" style="31" customWidth="1"/>
    <col min="14084" max="14084" width="4" style="31" customWidth="1"/>
    <col min="14085" max="14088" width="4.5703125" style="31" customWidth="1"/>
    <col min="14089" max="14089" width="7.42578125" style="31" customWidth="1"/>
    <col min="14090" max="14090" width="4.5703125" style="31" customWidth="1"/>
    <col min="14091" max="14091" width="9.42578125" style="31" customWidth="1"/>
    <col min="14092" max="14092" width="9.85546875" style="31" customWidth="1"/>
    <col min="14093" max="14093" width="10" style="31" customWidth="1"/>
    <col min="14094" max="14094" width="0" style="31" hidden="1" customWidth="1"/>
    <col min="14095" max="14336" width="9.42578125" style="31"/>
    <col min="14337" max="14337" width="0.42578125" style="31" customWidth="1"/>
    <col min="14338" max="14338" width="63" style="31" customWidth="1"/>
    <col min="14339" max="14339" width="5.5703125" style="31" customWidth="1"/>
    <col min="14340" max="14340" width="4" style="31" customWidth="1"/>
    <col min="14341" max="14344" width="4.5703125" style="31" customWidth="1"/>
    <col min="14345" max="14345" width="7.42578125" style="31" customWidth="1"/>
    <col min="14346" max="14346" width="4.5703125" style="31" customWidth="1"/>
    <col min="14347" max="14347" width="9.42578125" style="31" customWidth="1"/>
    <col min="14348" max="14348" width="9.85546875" style="31" customWidth="1"/>
    <col min="14349" max="14349" width="10" style="31" customWidth="1"/>
    <col min="14350" max="14350" width="0" style="31" hidden="1" customWidth="1"/>
    <col min="14351" max="14592" width="9.42578125" style="31"/>
    <col min="14593" max="14593" width="0.42578125" style="31" customWidth="1"/>
    <col min="14594" max="14594" width="63" style="31" customWidth="1"/>
    <col min="14595" max="14595" width="5.5703125" style="31" customWidth="1"/>
    <col min="14596" max="14596" width="4" style="31" customWidth="1"/>
    <col min="14597" max="14600" width="4.5703125" style="31" customWidth="1"/>
    <col min="14601" max="14601" width="7.42578125" style="31" customWidth="1"/>
    <col min="14602" max="14602" width="4.5703125" style="31" customWidth="1"/>
    <col min="14603" max="14603" width="9.42578125" style="31" customWidth="1"/>
    <col min="14604" max="14604" width="9.85546875" style="31" customWidth="1"/>
    <col min="14605" max="14605" width="10" style="31" customWidth="1"/>
    <col min="14606" max="14606" width="0" style="31" hidden="1" customWidth="1"/>
    <col min="14607" max="14848" width="9.42578125" style="31"/>
    <col min="14849" max="14849" width="0.42578125" style="31" customWidth="1"/>
    <col min="14850" max="14850" width="63" style="31" customWidth="1"/>
    <col min="14851" max="14851" width="5.5703125" style="31" customWidth="1"/>
    <col min="14852" max="14852" width="4" style="31" customWidth="1"/>
    <col min="14853" max="14856" width="4.5703125" style="31" customWidth="1"/>
    <col min="14857" max="14857" width="7.42578125" style="31" customWidth="1"/>
    <col min="14858" max="14858" width="4.5703125" style="31" customWidth="1"/>
    <col min="14859" max="14859" width="9.42578125" style="31" customWidth="1"/>
    <col min="14860" max="14860" width="9.85546875" style="31" customWidth="1"/>
    <col min="14861" max="14861" width="10" style="31" customWidth="1"/>
    <col min="14862" max="14862" width="0" style="31" hidden="1" customWidth="1"/>
    <col min="14863" max="15104" width="9.42578125" style="31"/>
    <col min="15105" max="15105" width="0.42578125" style="31" customWidth="1"/>
    <col min="15106" max="15106" width="63" style="31" customWidth="1"/>
    <col min="15107" max="15107" width="5.5703125" style="31" customWidth="1"/>
    <col min="15108" max="15108" width="4" style="31" customWidth="1"/>
    <col min="15109" max="15112" width="4.5703125" style="31" customWidth="1"/>
    <col min="15113" max="15113" width="7.42578125" style="31" customWidth="1"/>
    <col min="15114" max="15114" width="4.5703125" style="31" customWidth="1"/>
    <col min="15115" max="15115" width="9.42578125" style="31" customWidth="1"/>
    <col min="15116" max="15116" width="9.85546875" style="31" customWidth="1"/>
    <col min="15117" max="15117" width="10" style="31" customWidth="1"/>
    <col min="15118" max="15118" width="0" style="31" hidden="1" customWidth="1"/>
    <col min="15119" max="15360" width="9.42578125" style="31"/>
    <col min="15361" max="15361" width="0.42578125" style="31" customWidth="1"/>
    <col min="15362" max="15362" width="63" style="31" customWidth="1"/>
    <col min="15363" max="15363" width="5.5703125" style="31" customWidth="1"/>
    <col min="15364" max="15364" width="4" style="31" customWidth="1"/>
    <col min="15365" max="15368" width="4.5703125" style="31" customWidth="1"/>
    <col min="15369" max="15369" width="7.42578125" style="31" customWidth="1"/>
    <col min="15370" max="15370" width="4.5703125" style="31" customWidth="1"/>
    <col min="15371" max="15371" width="9.42578125" style="31" customWidth="1"/>
    <col min="15372" max="15372" width="9.85546875" style="31" customWidth="1"/>
    <col min="15373" max="15373" width="10" style="31" customWidth="1"/>
    <col min="15374" max="15374" width="0" style="31" hidden="1" customWidth="1"/>
    <col min="15375" max="15616" width="9.42578125" style="31"/>
    <col min="15617" max="15617" width="0.42578125" style="31" customWidth="1"/>
    <col min="15618" max="15618" width="63" style="31" customWidth="1"/>
    <col min="15619" max="15619" width="5.5703125" style="31" customWidth="1"/>
    <col min="15620" max="15620" width="4" style="31" customWidth="1"/>
    <col min="15621" max="15624" width="4.5703125" style="31" customWidth="1"/>
    <col min="15625" max="15625" width="7.42578125" style="31" customWidth="1"/>
    <col min="15626" max="15626" width="4.5703125" style="31" customWidth="1"/>
    <col min="15627" max="15627" width="9.42578125" style="31" customWidth="1"/>
    <col min="15628" max="15628" width="9.85546875" style="31" customWidth="1"/>
    <col min="15629" max="15629" width="10" style="31" customWidth="1"/>
    <col min="15630" max="15630" width="0" style="31" hidden="1" customWidth="1"/>
    <col min="15631" max="15872" width="9.42578125" style="31"/>
    <col min="15873" max="15873" width="0.42578125" style="31" customWidth="1"/>
    <col min="15874" max="15874" width="63" style="31" customWidth="1"/>
    <col min="15875" max="15875" width="5.5703125" style="31" customWidth="1"/>
    <col min="15876" max="15876" width="4" style="31" customWidth="1"/>
    <col min="15877" max="15880" width="4.5703125" style="31" customWidth="1"/>
    <col min="15881" max="15881" width="7.42578125" style="31" customWidth="1"/>
    <col min="15882" max="15882" width="4.5703125" style="31" customWidth="1"/>
    <col min="15883" max="15883" width="9.42578125" style="31" customWidth="1"/>
    <col min="15884" max="15884" width="9.85546875" style="31" customWidth="1"/>
    <col min="15885" max="15885" width="10" style="31" customWidth="1"/>
    <col min="15886" max="15886" width="0" style="31" hidden="1" customWidth="1"/>
    <col min="15887" max="16128" width="9.42578125" style="31"/>
    <col min="16129" max="16129" width="0.42578125" style="31" customWidth="1"/>
    <col min="16130" max="16130" width="63" style="31" customWidth="1"/>
    <col min="16131" max="16131" width="5.5703125" style="31" customWidth="1"/>
    <col min="16132" max="16132" width="4" style="31" customWidth="1"/>
    <col min="16133" max="16136" width="4.5703125" style="31" customWidth="1"/>
    <col min="16137" max="16137" width="7.42578125" style="31" customWidth="1"/>
    <col min="16138" max="16138" width="4.5703125" style="31" customWidth="1"/>
    <col min="16139" max="16139" width="9.42578125" style="31" customWidth="1"/>
    <col min="16140" max="16140" width="9.85546875" style="31" customWidth="1"/>
    <col min="16141" max="16141" width="10" style="31" customWidth="1"/>
    <col min="16142" max="16142" width="0" style="31" hidden="1" customWidth="1"/>
    <col min="16143" max="16384" width="9.42578125" style="31"/>
  </cols>
  <sheetData>
    <row r="1" spans="1:16" ht="13.5" customHeight="1">
      <c r="B1" s="275" t="s">
        <v>324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2" spans="1:16" ht="15.75" customHeight="1">
      <c r="B2" s="275" t="s">
        <v>152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6" ht="14.25" customHeight="1">
      <c r="B3" s="275" t="s">
        <v>325</v>
      </c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6" ht="14.25" customHeight="1">
      <c r="B4" s="275" t="s">
        <v>326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6" ht="15.75" customHeight="1">
      <c r="B5" s="32"/>
      <c r="C5" s="32"/>
      <c r="D5" s="32"/>
      <c r="E5" s="32"/>
      <c r="F5" s="32"/>
      <c r="G5" s="32"/>
      <c r="H5" s="32"/>
      <c r="I5" s="32"/>
      <c r="J5" s="275" t="s">
        <v>155</v>
      </c>
      <c r="K5" s="242"/>
      <c r="L5" s="242"/>
      <c r="M5" s="242"/>
    </row>
    <row r="6" spans="1:16" ht="15.75" customHeight="1">
      <c r="B6" s="275" t="s">
        <v>336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6" ht="51.75" customHeight="1" thickBot="1">
      <c r="B7" s="265" t="s">
        <v>327</v>
      </c>
      <c r="C7" s="265"/>
      <c r="D7" s="266"/>
      <c r="E7" s="266"/>
      <c r="F7" s="266"/>
      <c r="G7" s="266"/>
      <c r="H7" s="266"/>
      <c r="I7" s="266"/>
      <c r="J7" s="266"/>
      <c r="K7" s="266"/>
      <c r="L7" s="266"/>
      <c r="M7" s="266"/>
    </row>
    <row r="8" spans="1:16" ht="16.5" customHeight="1" thickBot="1">
      <c r="A8" s="33"/>
      <c r="B8" s="267" t="s">
        <v>162</v>
      </c>
      <c r="C8" s="267" t="s">
        <v>163</v>
      </c>
      <c r="D8" s="269" t="s">
        <v>164</v>
      </c>
      <c r="E8" s="269" t="s">
        <v>165</v>
      </c>
      <c r="F8" s="279" t="s">
        <v>166</v>
      </c>
      <c r="G8" s="280"/>
      <c r="H8" s="280"/>
      <c r="I8" s="281"/>
      <c r="J8" s="269" t="s">
        <v>167</v>
      </c>
      <c r="K8" s="276" t="s">
        <v>168</v>
      </c>
      <c r="L8" s="277"/>
      <c r="M8" s="278"/>
    </row>
    <row r="9" spans="1:16" ht="33" customHeight="1" thickBot="1">
      <c r="A9" s="223"/>
      <c r="B9" s="268"/>
      <c r="C9" s="268"/>
      <c r="D9" s="270"/>
      <c r="E9" s="270"/>
      <c r="F9" s="282"/>
      <c r="G9" s="283"/>
      <c r="H9" s="283"/>
      <c r="I9" s="284"/>
      <c r="J9" s="270"/>
      <c r="K9" s="34" t="s">
        <v>150</v>
      </c>
      <c r="L9" s="35" t="s">
        <v>0</v>
      </c>
      <c r="M9" s="188" t="s">
        <v>159</v>
      </c>
    </row>
    <row r="10" spans="1:16" ht="14.25" customHeight="1" thickBot="1">
      <c r="A10" s="223"/>
      <c r="B10" s="36">
        <v>1</v>
      </c>
      <c r="C10" s="37">
        <v>2</v>
      </c>
      <c r="D10" s="38">
        <v>3</v>
      </c>
      <c r="E10" s="38">
        <v>4</v>
      </c>
      <c r="F10" s="39">
        <v>5</v>
      </c>
      <c r="G10" s="40">
        <v>6</v>
      </c>
      <c r="H10" s="40">
        <v>7</v>
      </c>
      <c r="I10" s="41">
        <v>8</v>
      </c>
      <c r="J10" s="38">
        <v>9</v>
      </c>
      <c r="K10" s="42">
        <v>10</v>
      </c>
      <c r="L10" s="43">
        <v>11</v>
      </c>
      <c r="M10" s="44">
        <v>12</v>
      </c>
      <c r="P10" s="33"/>
    </row>
    <row r="11" spans="1:16" s="54" customFormat="1" ht="15" customHeight="1">
      <c r="A11" s="45"/>
      <c r="B11" s="46" t="s">
        <v>169</v>
      </c>
      <c r="C11" s="47"/>
      <c r="D11" s="48"/>
      <c r="E11" s="48"/>
      <c r="F11" s="49" t="s">
        <v>149</v>
      </c>
      <c r="G11" s="50"/>
      <c r="H11" s="50"/>
      <c r="I11" s="51"/>
      <c r="J11" s="48" t="s">
        <v>149</v>
      </c>
      <c r="K11" s="52">
        <f>K12</f>
        <v>4586.1532999999999</v>
      </c>
      <c r="L11" s="53">
        <f>L12</f>
        <v>4312.1730600000001</v>
      </c>
      <c r="M11" s="76">
        <f t="shared" ref="M11:M74" si="0">L11/K11*100</f>
        <v>94.025924951091369</v>
      </c>
      <c r="O11" s="55"/>
      <c r="P11" s="55"/>
    </row>
    <row r="12" spans="1:16" s="65" customFormat="1" ht="31.5" customHeight="1">
      <c r="A12" s="45"/>
      <c r="B12" s="56" t="s">
        <v>170</v>
      </c>
      <c r="C12" s="57">
        <v>923</v>
      </c>
      <c r="D12" s="58"/>
      <c r="E12" s="58"/>
      <c r="F12" s="59" t="s">
        <v>149</v>
      </c>
      <c r="G12" s="60"/>
      <c r="H12" s="60"/>
      <c r="I12" s="61"/>
      <c r="J12" s="58" t="s">
        <v>149</v>
      </c>
      <c r="K12" s="62">
        <f>K13+K75+K84+K94+K118+K216+K223</f>
        <v>4586.1532999999999</v>
      </c>
      <c r="L12" s="62">
        <f>L13+L75+L84+L94+L118+L216+L223</f>
        <v>4312.1730600000001</v>
      </c>
      <c r="M12" s="76">
        <f t="shared" si="0"/>
        <v>94.025924951091369</v>
      </c>
    </row>
    <row r="13" spans="1:16" s="54" customFormat="1" ht="17.100000000000001" customHeight="1">
      <c r="A13" s="45"/>
      <c r="B13" s="66" t="s">
        <v>171</v>
      </c>
      <c r="C13" s="57">
        <v>923</v>
      </c>
      <c r="D13" s="67" t="s">
        <v>172</v>
      </c>
      <c r="E13" s="67"/>
      <c r="F13" s="68" t="s">
        <v>149</v>
      </c>
      <c r="G13" s="69"/>
      <c r="H13" s="69"/>
      <c r="I13" s="70"/>
      <c r="J13" s="67" t="s">
        <v>149</v>
      </c>
      <c r="K13" s="64">
        <f>K14+K55+K61</f>
        <v>2132.7699499999994</v>
      </c>
      <c r="L13" s="71">
        <f>L14+L55+L61</f>
        <v>2034.9847899999997</v>
      </c>
      <c r="M13" s="76">
        <f t="shared" si="0"/>
        <v>95.415109819978483</v>
      </c>
      <c r="N13" s="72"/>
      <c r="O13" s="72"/>
    </row>
    <row r="14" spans="1:16" ht="42" customHeight="1">
      <c r="A14" s="73"/>
      <c r="B14" s="66" t="s">
        <v>173</v>
      </c>
      <c r="C14" s="57">
        <v>923</v>
      </c>
      <c r="D14" s="67" t="s">
        <v>172</v>
      </c>
      <c r="E14" s="67" t="s">
        <v>174</v>
      </c>
      <c r="F14" s="68" t="s">
        <v>149</v>
      </c>
      <c r="G14" s="69"/>
      <c r="H14" s="69"/>
      <c r="I14" s="70"/>
      <c r="J14" s="67" t="s">
        <v>149</v>
      </c>
      <c r="K14" s="64">
        <f>K15+K50</f>
        <v>2097.7699499999994</v>
      </c>
      <c r="L14" s="71">
        <f>L15+L50</f>
        <v>2009.9847899999997</v>
      </c>
      <c r="M14" s="76">
        <f t="shared" si="0"/>
        <v>95.815310444312559</v>
      </c>
      <c r="N14" s="74"/>
    </row>
    <row r="15" spans="1:16" ht="29.25" customHeight="1">
      <c r="A15" s="73"/>
      <c r="B15" s="66" t="s">
        <v>175</v>
      </c>
      <c r="C15" s="57">
        <v>923</v>
      </c>
      <c r="D15" s="67" t="s">
        <v>172</v>
      </c>
      <c r="E15" s="67" t="s">
        <v>174</v>
      </c>
      <c r="F15" s="68" t="s">
        <v>176</v>
      </c>
      <c r="G15" s="69">
        <v>0</v>
      </c>
      <c r="H15" s="69"/>
      <c r="I15" s="70"/>
      <c r="J15" s="67"/>
      <c r="K15" s="64">
        <f>K16+K24</f>
        <v>2096.6699499999995</v>
      </c>
      <c r="L15" s="71">
        <f>L16+L24</f>
        <v>2008.8847899999998</v>
      </c>
      <c r="M15" s="76">
        <f t="shared" si="0"/>
        <v>95.813114982641892</v>
      </c>
    </row>
    <row r="16" spans="1:16" ht="17.850000000000001" customHeight="1">
      <c r="A16" s="73"/>
      <c r="B16" s="75" t="s">
        <v>177</v>
      </c>
      <c r="C16" s="57">
        <v>923</v>
      </c>
      <c r="D16" s="67" t="s">
        <v>172</v>
      </c>
      <c r="E16" s="67" t="s">
        <v>174</v>
      </c>
      <c r="F16" s="68" t="s">
        <v>176</v>
      </c>
      <c r="G16" s="69" t="s">
        <v>178</v>
      </c>
      <c r="H16" s="69" t="s">
        <v>179</v>
      </c>
      <c r="I16" s="70"/>
      <c r="J16" s="67"/>
      <c r="K16" s="64">
        <f>K17+K20</f>
        <v>581.09699999999998</v>
      </c>
      <c r="L16" s="64">
        <f>L17+L20</f>
        <v>550.66941999999995</v>
      </c>
      <c r="M16" s="76">
        <f t="shared" si="0"/>
        <v>94.763769215810782</v>
      </c>
    </row>
    <row r="17" spans="1:13" ht="42" customHeight="1">
      <c r="A17" s="73"/>
      <c r="B17" s="66" t="s">
        <v>180</v>
      </c>
      <c r="C17" s="57">
        <v>923</v>
      </c>
      <c r="D17" s="67" t="s">
        <v>172</v>
      </c>
      <c r="E17" s="67" t="s">
        <v>174</v>
      </c>
      <c r="F17" s="68" t="s">
        <v>176</v>
      </c>
      <c r="G17" s="69" t="s">
        <v>178</v>
      </c>
      <c r="H17" s="69" t="s">
        <v>179</v>
      </c>
      <c r="I17" s="70" t="s">
        <v>181</v>
      </c>
      <c r="J17" s="67"/>
      <c r="K17" s="64">
        <f t="shared" ref="K17:L18" si="1">K18</f>
        <v>581.09699999999998</v>
      </c>
      <c r="L17" s="71">
        <f t="shared" si="1"/>
        <v>550.66941999999995</v>
      </c>
      <c r="M17" s="76">
        <f t="shared" si="0"/>
        <v>94.763769215810782</v>
      </c>
    </row>
    <row r="18" spans="1:13" ht="42.6" customHeight="1">
      <c r="A18" s="73"/>
      <c r="B18" s="66" t="s">
        <v>182</v>
      </c>
      <c r="C18" s="57">
        <v>923</v>
      </c>
      <c r="D18" s="67" t="s">
        <v>172</v>
      </c>
      <c r="E18" s="67" t="s">
        <v>174</v>
      </c>
      <c r="F18" s="68" t="s">
        <v>176</v>
      </c>
      <c r="G18" s="69" t="s">
        <v>178</v>
      </c>
      <c r="H18" s="69" t="s">
        <v>179</v>
      </c>
      <c r="I18" s="70" t="s">
        <v>181</v>
      </c>
      <c r="J18" s="67">
        <v>100</v>
      </c>
      <c r="K18" s="76">
        <f t="shared" si="1"/>
        <v>581.09699999999998</v>
      </c>
      <c r="L18" s="71">
        <f t="shared" si="1"/>
        <v>550.66941999999995</v>
      </c>
      <c r="M18" s="76">
        <f t="shared" si="0"/>
        <v>94.763769215810782</v>
      </c>
    </row>
    <row r="19" spans="1:13" ht="18" customHeight="1">
      <c r="A19" s="73"/>
      <c r="B19" s="66" t="s">
        <v>115</v>
      </c>
      <c r="C19" s="57">
        <v>923</v>
      </c>
      <c r="D19" s="67" t="s">
        <v>172</v>
      </c>
      <c r="E19" s="67" t="s">
        <v>174</v>
      </c>
      <c r="F19" s="68" t="s">
        <v>176</v>
      </c>
      <c r="G19" s="69" t="s">
        <v>178</v>
      </c>
      <c r="H19" s="69" t="s">
        <v>179</v>
      </c>
      <c r="I19" s="70" t="s">
        <v>181</v>
      </c>
      <c r="J19" s="67">
        <v>120</v>
      </c>
      <c r="K19" s="76">
        <v>581.09699999999998</v>
      </c>
      <c r="L19" s="71">
        <v>550.66941999999995</v>
      </c>
      <c r="M19" s="76">
        <f t="shared" si="0"/>
        <v>94.763769215810782</v>
      </c>
    </row>
    <row r="20" spans="1:13" ht="32.25" hidden="1" customHeight="1">
      <c r="A20" s="73"/>
      <c r="B20" s="66" t="s">
        <v>183</v>
      </c>
      <c r="C20" s="57">
        <v>923</v>
      </c>
      <c r="D20" s="77" t="s">
        <v>172</v>
      </c>
      <c r="E20" s="77" t="s">
        <v>174</v>
      </c>
      <c r="F20" s="78">
        <v>65</v>
      </c>
      <c r="G20" s="79">
        <v>1</v>
      </c>
      <c r="H20" s="80" t="s">
        <v>179</v>
      </c>
      <c r="I20" s="77">
        <v>44200</v>
      </c>
      <c r="J20" s="81"/>
      <c r="K20" s="76">
        <f>K21</f>
        <v>0</v>
      </c>
      <c r="L20" s="71"/>
      <c r="M20" s="76" t="e">
        <f t="shared" si="0"/>
        <v>#DIV/0!</v>
      </c>
    </row>
    <row r="21" spans="1:13" ht="48" hidden="1" customHeight="1">
      <c r="A21" s="73"/>
      <c r="B21" s="56" t="s">
        <v>184</v>
      </c>
      <c r="C21" s="57">
        <v>923</v>
      </c>
      <c r="D21" s="77" t="s">
        <v>172</v>
      </c>
      <c r="E21" s="83" t="s">
        <v>174</v>
      </c>
      <c r="F21" s="78">
        <v>65</v>
      </c>
      <c r="G21" s="79">
        <v>1</v>
      </c>
      <c r="H21" s="80" t="s">
        <v>179</v>
      </c>
      <c r="I21" s="70">
        <v>44205</v>
      </c>
      <c r="J21" s="81"/>
      <c r="K21" s="84">
        <f>K22</f>
        <v>0</v>
      </c>
      <c r="L21" s="71"/>
      <c r="M21" s="76" t="e">
        <f t="shared" si="0"/>
        <v>#DIV/0!</v>
      </c>
    </row>
    <row r="22" spans="1:13" ht="64.5" hidden="1" customHeight="1">
      <c r="A22" s="73"/>
      <c r="B22" s="66" t="s">
        <v>185</v>
      </c>
      <c r="C22" s="57">
        <v>923</v>
      </c>
      <c r="D22" s="77" t="s">
        <v>172</v>
      </c>
      <c r="E22" s="83" t="s">
        <v>174</v>
      </c>
      <c r="F22" s="78">
        <v>65</v>
      </c>
      <c r="G22" s="79">
        <v>1</v>
      </c>
      <c r="H22" s="80" t="s">
        <v>179</v>
      </c>
      <c r="I22" s="70">
        <v>44205</v>
      </c>
      <c r="J22" s="81" t="s">
        <v>186</v>
      </c>
      <c r="K22" s="84">
        <f>K23</f>
        <v>0</v>
      </c>
      <c r="L22" s="71"/>
      <c r="M22" s="76" t="e">
        <f t="shared" si="0"/>
        <v>#DIV/0!</v>
      </c>
    </row>
    <row r="23" spans="1:13" ht="32.25" hidden="1" customHeight="1">
      <c r="A23" s="73"/>
      <c r="B23" s="66" t="s">
        <v>115</v>
      </c>
      <c r="C23" s="57">
        <v>923</v>
      </c>
      <c r="D23" s="77" t="s">
        <v>172</v>
      </c>
      <c r="E23" s="83" t="s">
        <v>174</v>
      </c>
      <c r="F23" s="78">
        <v>65</v>
      </c>
      <c r="G23" s="79">
        <v>1</v>
      </c>
      <c r="H23" s="80" t="s">
        <v>179</v>
      </c>
      <c r="I23" s="70">
        <v>44205</v>
      </c>
      <c r="J23" s="81" t="s">
        <v>187</v>
      </c>
      <c r="K23" s="84"/>
      <c r="L23" s="71"/>
      <c r="M23" s="76" t="e">
        <f t="shared" si="0"/>
        <v>#DIV/0!</v>
      </c>
    </row>
    <row r="24" spans="1:13" ht="25.5" customHeight="1">
      <c r="A24" s="73"/>
      <c r="B24" s="66" t="s">
        <v>188</v>
      </c>
      <c r="C24" s="57">
        <v>923</v>
      </c>
      <c r="D24" s="67" t="s">
        <v>172</v>
      </c>
      <c r="E24" s="67" t="s">
        <v>174</v>
      </c>
      <c r="F24" s="68" t="s">
        <v>176</v>
      </c>
      <c r="G24" s="69" t="s">
        <v>189</v>
      </c>
      <c r="H24" s="69" t="s">
        <v>179</v>
      </c>
      <c r="I24" s="70"/>
      <c r="J24" s="67"/>
      <c r="K24" s="76">
        <f>K25+K29+K47+K38</f>
        <v>1515.5729499999998</v>
      </c>
      <c r="L24" s="64">
        <f>L25+L29+L47+L38</f>
        <v>1458.2153699999999</v>
      </c>
      <c r="M24" s="76">
        <f t="shared" si="0"/>
        <v>96.215452380566717</v>
      </c>
    </row>
    <row r="25" spans="1:13" ht="27.75" customHeight="1">
      <c r="A25" s="73"/>
      <c r="B25" s="66" t="s">
        <v>190</v>
      </c>
      <c r="C25" s="57">
        <v>923</v>
      </c>
      <c r="D25" s="67" t="s">
        <v>172</v>
      </c>
      <c r="E25" s="67" t="s">
        <v>174</v>
      </c>
      <c r="F25" s="68" t="s">
        <v>176</v>
      </c>
      <c r="G25" s="69" t="s">
        <v>189</v>
      </c>
      <c r="H25" s="69" t="s">
        <v>179</v>
      </c>
      <c r="I25" s="70" t="s">
        <v>191</v>
      </c>
      <c r="J25" s="67"/>
      <c r="K25" s="76">
        <f t="shared" ref="K25:L26" si="2">K26</f>
        <v>691</v>
      </c>
      <c r="L25" s="76">
        <f t="shared" si="2"/>
        <v>664.95876999999996</v>
      </c>
      <c r="M25" s="76">
        <f t="shared" si="0"/>
        <v>96.231370477568731</v>
      </c>
    </row>
    <row r="26" spans="1:13" ht="40.5" customHeight="1">
      <c r="A26" s="73"/>
      <c r="B26" s="66" t="s">
        <v>182</v>
      </c>
      <c r="C26" s="57">
        <v>923</v>
      </c>
      <c r="D26" s="67" t="s">
        <v>172</v>
      </c>
      <c r="E26" s="67" t="s">
        <v>174</v>
      </c>
      <c r="F26" s="68" t="s">
        <v>176</v>
      </c>
      <c r="G26" s="69" t="s">
        <v>189</v>
      </c>
      <c r="H26" s="69" t="s">
        <v>179</v>
      </c>
      <c r="I26" s="70" t="s">
        <v>191</v>
      </c>
      <c r="J26" s="67">
        <v>100</v>
      </c>
      <c r="K26" s="76">
        <f t="shared" si="2"/>
        <v>691</v>
      </c>
      <c r="L26" s="71">
        <f t="shared" si="2"/>
        <v>664.95876999999996</v>
      </c>
      <c r="M26" s="76">
        <f t="shared" si="0"/>
        <v>96.231370477568731</v>
      </c>
    </row>
    <row r="27" spans="1:13" ht="18" customHeight="1">
      <c r="A27" s="73"/>
      <c r="B27" s="66" t="s">
        <v>115</v>
      </c>
      <c r="C27" s="57">
        <v>923</v>
      </c>
      <c r="D27" s="67" t="s">
        <v>172</v>
      </c>
      <c r="E27" s="67" t="s">
        <v>174</v>
      </c>
      <c r="F27" s="68" t="s">
        <v>176</v>
      </c>
      <c r="G27" s="69" t="s">
        <v>189</v>
      </c>
      <c r="H27" s="69" t="s">
        <v>179</v>
      </c>
      <c r="I27" s="70" t="s">
        <v>191</v>
      </c>
      <c r="J27" s="67">
        <v>120</v>
      </c>
      <c r="K27" s="76">
        <v>691</v>
      </c>
      <c r="L27" s="64">
        <v>664.95876999999996</v>
      </c>
      <c r="M27" s="76">
        <f t="shared" si="0"/>
        <v>96.231370477568731</v>
      </c>
    </row>
    <row r="28" spans="1:13" ht="30" hidden="1" customHeight="1">
      <c r="A28" s="73"/>
      <c r="B28" s="85" t="s">
        <v>192</v>
      </c>
      <c r="C28" s="57">
        <v>923</v>
      </c>
      <c r="D28" s="83" t="s">
        <v>172</v>
      </c>
      <c r="E28" s="83" t="s">
        <v>174</v>
      </c>
      <c r="F28" s="78">
        <v>65</v>
      </c>
      <c r="G28" s="86" t="s">
        <v>189</v>
      </c>
      <c r="H28" s="87" t="s">
        <v>179</v>
      </c>
      <c r="I28" s="88" t="s">
        <v>191</v>
      </c>
      <c r="J28" s="89">
        <v>321</v>
      </c>
      <c r="K28" s="76"/>
      <c r="L28" s="71"/>
      <c r="M28" s="76" t="e">
        <f t="shared" si="0"/>
        <v>#DIV/0!</v>
      </c>
    </row>
    <row r="29" spans="1:13" ht="18" customHeight="1">
      <c r="A29" s="73"/>
      <c r="B29" s="66" t="s">
        <v>193</v>
      </c>
      <c r="C29" s="57">
        <v>923</v>
      </c>
      <c r="D29" s="67" t="s">
        <v>172</v>
      </c>
      <c r="E29" s="67" t="s">
        <v>174</v>
      </c>
      <c r="F29" s="68" t="s">
        <v>176</v>
      </c>
      <c r="G29" s="69" t="s">
        <v>189</v>
      </c>
      <c r="H29" s="69" t="s">
        <v>179</v>
      </c>
      <c r="I29" s="70" t="s">
        <v>194</v>
      </c>
      <c r="J29" s="67"/>
      <c r="K29" s="76">
        <f>K32+K34+K30</f>
        <v>608.47294999999997</v>
      </c>
      <c r="L29" s="76">
        <f>L32+L34+L30</f>
        <v>577.15660000000003</v>
      </c>
      <c r="M29" s="76">
        <f t="shared" si="0"/>
        <v>94.853288054957915</v>
      </c>
    </row>
    <row r="30" spans="1:13" ht="42.6" customHeight="1">
      <c r="A30" s="73"/>
      <c r="B30" s="66" t="s">
        <v>182</v>
      </c>
      <c r="C30" s="57">
        <v>923</v>
      </c>
      <c r="D30" s="67" t="s">
        <v>172</v>
      </c>
      <c r="E30" s="67" t="s">
        <v>174</v>
      </c>
      <c r="F30" s="68" t="s">
        <v>176</v>
      </c>
      <c r="G30" s="69" t="s">
        <v>189</v>
      </c>
      <c r="H30" s="69" t="s">
        <v>179</v>
      </c>
      <c r="I30" s="70" t="s">
        <v>191</v>
      </c>
      <c r="J30" s="67">
        <v>100</v>
      </c>
      <c r="K30" s="76">
        <f>K31</f>
        <v>61.918999999999997</v>
      </c>
      <c r="L30" s="64">
        <f>L31</f>
        <v>61.918999999999997</v>
      </c>
      <c r="M30" s="76">
        <f t="shared" si="0"/>
        <v>100</v>
      </c>
    </row>
    <row r="31" spans="1:13" ht="17.45" customHeight="1">
      <c r="A31" s="73"/>
      <c r="B31" s="66" t="s">
        <v>115</v>
      </c>
      <c r="C31" s="57">
        <v>923</v>
      </c>
      <c r="D31" s="67" t="s">
        <v>172</v>
      </c>
      <c r="E31" s="67" t="s">
        <v>174</v>
      </c>
      <c r="F31" s="68" t="s">
        <v>176</v>
      </c>
      <c r="G31" s="69" t="s">
        <v>189</v>
      </c>
      <c r="H31" s="69" t="s">
        <v>179</v>
      </c>
      <c r="I31" s="70" t="s">
        <v>194</v>
      </c>
      <c r="J31" s="67">
        <v>120</v>
      </c>
      <c r="K31" s="76">
        <v>61.918999999999997</v>
      </c>
      <c r="L31" s="76">
        <v>61.918999999999997</v>
      </c>
      <c r="M31" s="76">
        <f t="shared" si="0"/>
        <v>100</v>
      </c>
    </row>
    <row r="32" spans="1:13" ht="29.25" customHeight="1">
      <c r="A32" s="73"/>
      <c r="B32" s="91" t="s">
        <v>116</v>
      </c>
      <c r="C32" s="57">
        <v>923</v>
      </c>
      <c r="D32" s="67" t="s">
        <v>172</v>
      </c>
      <c r="E32" s="67" t="s">
        <v>174</v>
      </c>
      <c r="F32" s="68" t="s">
        <v>176</v>
      </c>
      <c r="G32" s="69" t="s">
        <v>189</v>
      </c>
      <c r="H32" s="69" t="s">
        <v>179</v>
      </c>
      <c r="I32" s="70" t="s">
        <v>194</v>
      </c>
      <c r="J32" s="67">
        <v>200</v>
      </c>
      <c r="K32" s="76">
        <f>K33</f>
        <v>545.55394999999999</v>
      </c>
      <c r="L32" s="71">
        <f>L33</f>
        <v>514.23760000000004</v>
      </c>
      <c r="M32" s="76">
        <f t="shared" si="0"/>
        <v>94.259715285720148</v>
      </c>
    </row>
    <row r="33" spans="1:27" s="93" customFormat="1" ht="29.25" customHeight="1">
      <c r="A33" s="73"/>
      <c r="B33" s="91" t="s">
        <v>117</v>
      </c>
      <c r="C33" s="57">
        <v>923</v>
      </c>
      <c r="D33" s="67" t="s">
        <v>172</v>
      </c>
      <c r="E33" s="67" t="s">
        <v>174</v>
      </c>
      <c r="F33" s="68" t="s">
        <v>176</v>
      </c>
      <c r="G33" s="69" t="s">
        <v>189</v>
      </c>
      <c r="H33" s="69" t="s">
        <v>179</v>
      </c>
      <c r="I33" s="70" t="s">
        <v>194</v>
      </c>
      <c r="J33" s="67">
        <v>240</v>
      </c>
      <c r="K33" s="76">
        <v>545.55394999999999</v>
      </c>
      <c r="L33" s="71">
        <v>514.23760000000004</v>
      </c>
      <c r="M33" s="76">
        <f t="shared" si="0"/>
        <v>94.259715285720148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</row>
    <row r="34" spans="1:27" s="93" customFormat="1" ht="16.5" customHeight="1">
      <c r="A34" s="73"/>
      <c r="B34" s="91" t="s">
        <v>118</v>
      </c>
      <c r="C34" s="57">
        <v>923</v>
      </c>
      <c r="D34" s="67" t="s">
        <v>172</v>
      </c>
      <c r="E34" s="67" t="s">
        <v>174</v>
      </c>
      <c r="F34" s="68" t="s">
        <v>176</v>
      </c>
      <c r="G34" s="69" t="s">
        <v>189</v>
      </c>
      <c r="H34" s="69" t="s">
        <v>179</v>
      </c>
      <c r="I34" s="70" t="s">
        <v>194</v>
      </c>
      <c r="J34" s="67">
        <v>800</v>
      </c>
      <c r="K34" s="76">
        <f>K35</f>
        <v>1</v>
      </c>
      <c r="L34" s="71">
        <f>L35</f>
        <v>1</v>
      </c>
      <c r="M34" s="76">
        <f t="shared" si="0"/>
        <v>100</v>
      </c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</row>
    <row r="35" spans="1:27" ht="16.5" customHeight="1">
      <c r="A35" s="73"/>
      <c r="B35" s="66" t="s">
        <v>119</v>
      </c>
      <c r="C35" s="57">
        <v>923</v>
      </c>
      <c r="D35" s="67" t="s">
        <v>172</v>
      </c>
      <c r="E35" s="67" t="s">
        <v>174</v>
      </c>
      <c r="F35" s="68" t="s">
        <v>176</v>
      </c>
      <c r="G35" s="69" t="s">
        <v>189</v>
      </c>
      <c r="H35" s="69" t="s">
        <v>179</v>
      </c>
      <c r="I35" s="70" t="s">
        <v>194</v>
      </c>
      <c r="J35" s="67">
        <v>850</v>
      </c>
      <c r="K35" s="76">
        <v>1</v>
      </c>
      <c r="L35" s="71">
        <v>1</v>
      </c>
      <c r="M35" s="76">
        <f t="shared" si="0"/>
        <v>100</v>
      </c>
    </row>
    <row r="36" spans="1:27" ht="15" hidden="1" customHeight="1">
      <c r="A36" s="73"/>
      <c r="B36" s="66" t="s">
        <v>195</v>
      </c>
      <c r="C36" s="57">
        <v>923</v>
      </c>
      <c r="D36" s="67" t="s">
        <v>172</v>
      </c>
      <c r="E36" s="67" t="s">
        <v>174</v>
      </c>
      <c r="F36" s="68" t="s">
        <v>176</v>
      </c>
      <c r="G36" s="69" t="s">
        <v>189</v>
      </c>
      <c r="H36" s="69" t="s">
        <v>179</v>
      </c>
      <c r="I36" s="70" t="s">
        <v>194</v>
      </c>
      <c r="J36" s="67" t="s">
        <v>196</v>
      </c>
      <c r="K36" s="76"/>
      <c r="L36" s="90"/>
      <c r="M36" s="76" t="e">
        <f t="shared" si="0"/>
        <v>#DIV/0!</v>
      </c>
    </row>
    <row r="37" spans="1:27" ht="15.75" hidden="1" customHeight="1">
      <c r="A37" s="73"/>
      <c r="B37" s="66" t="s">
        <v>197</v>
      </c>
      <c r="C37" s="57">
        <v>923</v>
      </c>
      <c r="D37" s="67" t="s">
        <v>172</v>
      </c>
      <c r="E37" s="67" t="s">
        <v>174</v>
      </c>
      <c r="F37" s="68" t="s">
        <v>176</v>
      </c>
      <c r="G37" s="69" t="s">
        <v>189</v>
      </c>
      <c r="H37" s="69" t="s">
        <v>179</v>
      </c>
      <c r="I37" s="94" t="s">
        <v>194</v>
      </c>
      <c r="J37" s="67">
        <v>853</v>
      </c>
      <c r="K37" s="76"/>
      <c r="L37" s="90"/>
      <c r="M37" s="76" t="e">
        <f t="shared" si="0"/>
        <v>#DIV/0!</v>
      </c>
    </row>
    <row r="38" spans="1:27" ht="17.25" customHeight="1">
      <c r="A38" s="73"/>
      <c r="B38" s="66" t="s">
        <v>183</v>
      </c>
      <c r="C38" s="57">
        <v>923</v>
      </c>
      <c r="D38" s="77" t="s">
        <v>172</v>
      </c>
      <c r="E38" s="77" t="s">
        <v>174</v>
      </c>
      <c r="F38" s="78">
        <v>65</v>
      </c>
      <c r="G38" s="79">
        <v>2</v>
      </c>
      <c r="H38" s="80" t="s">
        <v>179</v>
      </c>
      <c r="I38" s="77">
        <v>44200</v>
      </c>
      <c r="J38" s="81"/>
      <c r="K38" s="76">
        <f>K39</f>
        <v>200</v>
      </c>
      <c r="L38" s="71">
        <f>L39</f>
        <v>200</v>
      </c>
      <c r="M38" s="76">
        <f t="shared" si="0"/>
        <v>100</v>
      </c>
    </row>
    <row r="39" spans="1:27" ht="39.75" customHeight="1">
      <c r="A39" s="73"/>
      <c r="B39" s="56" t="s">
        <v>184</v>
      </c>
      <c r="C39" s="57">
        <v>923</v>
      </c>
      <c r="D39" s="77" t="s">
        <v>172</v>
      </c>
      <c r="E39" s="83" t="s">
        <v>174</v>
      </c>
      <c r="F39" s="78">
        <v>65</v>
      </c>
      <c r="G39" s="79">
        <v>2</v>
      </c>
      <c r="H39" s="80" t="s">
        <v>179</v>
      </c>
      <c r="I39" s="70">
        <v>44205</v>
      </c>
      <c r="J39" s="81"/>
      <c r="K39" s="84">
        <f>K40+K42</f>
        <v>200</v>
      </c>
      <c r="L39" s="63">
        <f>L43</f>
        <v>200</v>
      </c>
      <c r="M39" s="76">
        <f t="shared" si="0"/>
        <v>100</v>
      </c>
    </row>
    <row r="40" spans="1:27" ht="41.25" hidden="1" customHeight="1">
      <c r="A40" s="73"/>
      <c r="B40" s="66" t="s">
        <v>185</v>
      </c>
      <c r="C40" s="57">
        <v>923</v>
      </c>
      <c r="D40" s="77" t="s">
        <v>172</v>
      </c>
      <c r="E40" s="83" t="s">
        <v>174</v>
      </c>
      <c r="F40" s="78">
        <v>65</v>
      </c>
      <c r="G40" s="79">
        <v>2</v>
      </c>
      <c r="H40" s="80" t="s">
        <v>179</v>
      </c>
      <c r="I40" s="70">
        <v>44205</v>
      </c>
      <c r="J40" s="81" t="s">
        <v>186</v>
      </c>
      <c r="K40" s="84">
        <f>K41</f>
        <v>0</v>
      </c>
      <c r="L40" s="63">
        <f>L41</f>
        <v>0</v>
      </c>
      <c r="M40" s="76" t="e">
        <f t="shared" si="0"/>
        <v>#DIV/0!</v>
      </c>
    </row>
    <row r="41" spans="1:27" ht="16.5" hidden="1" customHeight="1">
      <c r="A41" s="73"/>
      <c r="B41" s="66" t="s">
        <v>115</v>
      </c>
      <c r="C41" s="57">
        <v>923</v>
      </c>
      <c r="D41" s="77" t="s">
        <v>172</v>
      </c>
      <c r="E41" s="83" t="s">
        <v>174</v>
      </c>
      <c r="F41" s="78">
        <v>65</v>
      </c>
      <c r="G41" s="79">
        <v>2</v>
      </c>
      <c r="H41" s="80" t="s">
        <v>179</v>
      </c>
      <c r="I41" s="70">
        <v>44205</v>
      </c>
      <c r="J41" s="81" t="s">
        <v>187</v>
      </c>
      <c r="K41" s="84"/>
      <c r="L41" s="63">
        <v>0</v>
      </c>
      <c r="M41" s="76" t="e">
        <f t="shared" si="0"/>
        <v>#DIV/0!</v>
      </c>
    </row>
    <row r="42" spans="1:27" ht="29.25" customHeight="1">
      <c r="A42" s="73"/>
      <c r="B42" s="91" t="s">
        <v>116</v>
      </c>
      <c r="C42" s="57">
        <v>923</v>
      </c>
      <c r="D42" s="83" t="s">
        <v>172</v>
      </c>
      <c r="E42" s="83" t="s">
        <v>174</v>
      </c>
      <c r="F42" s="78">
        <v>65</v>
      </c>
      <c r="G42" s="86" t="s">
        <v>189</v>
      </c>
      <c r="H42" s="87" t="s">
        <v>179</v>
      </c>
      <c r="I42" s="70">
        <v>44205</v>
      </c>
      <c r="J42" s="81" t="s">
        <v>114</v>
      </c>
      <c r="K42" s="84">
        <f>K43</f>
        <v>200</v>
      </c>
      <c r="L42" s="63">
        <f>L43</f>
        <v>200</v>
      </c>
      <c r="M42" s="76">
        <f t="shared" si="0"/>
        <v>100</v>
      </c>
    </row>
    <row r="43" spans="1:27" ht="29.25" customHeight="1">
      <c r="A43" s="73"/>
      <c r="B43" s="91" t="s">
        <v>117</v>
      </c>
      <c r="C43" s="57">
        <v>923</v>
      </c>
      <c r="D43" s="83" t="s">
        <v>172</v>
      </c>
      <c r="E43" s="83" t="s">
        <v>174</v>
      </c>
      <c r="F43" s="78">
        <v>65</v>
      </c>
      <c r="G43" s="86" t="s">
        <v>189</v>
      </c>
      <c r="H43" s="87" t="s">
        <v>179</v>
      </c>
      <c r="I43" s="70">
        <v>44205</v>
      </c>
      <c r="J43" s="89">
        <v>240</v>
      </c>
      <c r="K43" s="95">
        <v>200</v>
      </c>
      <c r="L43" s="71">
        <v>200</v>
      </c>
      <c r="M43" s="76">
        <f t="shared" si="0"/>
        <v>100</v>
      </c>
    </row>
    <row r="44" spans="1:27" ht="15.75" hidden="1" customHeight="1">
      <c r="A44" s="73"/>
      <c r="B44" s="66"/>
      <c r="C44" s="57">
        <v>923</v>
      </c>
      <c r="D44" s="67"/>
      <c r="E44" s="67"/>
      <c r="F44" s="68"/>
      <c r="G44" s="69"/>
      <c r="H44" s="69"/>
      <c r="I44" s="96"/>
      <c r="J44" s="67"/>
      <c r="K44" s="76"/>
      <c r="L44" s="90"/>
      <c r="M44" s="76" t="e">
        <f t="shared" si="0"/>
        <v>#DIV/0!</v>
      </c>
    </row>
    <row r="45" spans="1:27" ht="53.25" hidden="1" customHeight="1">
      <c r="A45" s="73"/>
      <c r="B45" s="97" t="s">
        <v>198</v>
      </c>
      <c r="C45" s="57">
        <v>923</v>
      </c>
      <c r="D45" s="67" t="s">
        <v>172</v>
      </c>
      <c r="E45" s="67" t="s">
        <v>174</v>
      </c>
      <c r="F45" s="68">
        <v>89</v>
      </c>
      <c r="G45" s="69">
        <v>1</v>
      </c>
      <c r="H45" s="69" t="s">
        <v>179</v>
      </c>
      <c r="I45" s="98" t="s">
        <v>199</v>
      </c>
      <c r="J45" s="99"/>
      <c r="K45" s="76">
        <f>K46</f>
        <v>0</v>
      </c>
      <c r="L45" s="90"/>
      <c r="M45" s="76" t="e">
        <f t="shared" si="0"/>
        <v>#DIV/0!</v>
      </c>
    </row>
    <row r="46" spans="1:27" ht="26.25" hidden="1" customHeight="1">
      <c r="A46" s="73"/>
      <c r="B46" s="66" t="s">
        <v>200</v>
      </c>
      <c r="C46" s="57">
        <v>923</v>
      </c>
      <c r="D46" s="67" t="s">
        <v>172</v>
      </c>
      <c r="E46" s="67" t="s">
        <v>174</v>
      </c>
      <c r="F46" s="68">
        <v>89</v>
      </c>
      <c r="G46" s="69">
        <v>1</v>
      </c>
      <c r="H46" s="69" t="s">
        <v>179</v>
      </c>
      <c r="I46" s="98" t="s">
        <v>199</v>
      </c>
      <c r="J46" s="99">
        <v>244</v>
      </c>
      <c r="K46" s="76"/>
      <c r="L46" s="90"/>
      <c r="M46" s="76" t="e">
        <f t="shared" si="0"/>
        <v>#DIV/0!</v>
      </c>
    </row>
    <row r="47" spans="1:27" ht="65.25" customHeight="1">
      <c r="A47" s="73"/>
      <c r="B47" s="56" t="s">
        <v>201</v>
      </c>
      <c r="C47" s="57">
        <v>923</v>
      </c>
      <c r="D47" s="89" t="s">
        <v>172</v>
      </c>
      <c r="E47" s="83" t="s">
        <v>174</v>
      </c>
      <c r="F47" s="78">
        <v>65</v>
      </c>
      <c r="G47" s="69" t="s">
        <v>189</v>
      </c>
      <c r="H47" s="87" t="s">
        <v>179</v>
      </c>
      <c r="I47" s="88" t="s">
        <v>202</v>
      </c>
      <c r="J47" s="81"/>
      <c r="K47" s="95">
        <f>K49</f>
        <v>16.100000000000001</v>
      </c>
      <c r="L47" s="100">
        <f>L49</f>
        <v>16.100000000000001</v>
      </c>
      <c r="M47" s="76">
        <f t="shared" si="0"/>
        <v>100</v>
      </c>
    </row>
    <row r="48" spans="1:27" ht="17.850000000000001" customHeight="1">
      <c r="A48" s="73"/>
      <c r="B48" s="56" t="s">
        <v>120</v>
      </c>
      <c r="C48" s="57">
        <v>923</v>
      </c>
      <c r="D48" s="89" t="s">
        <v>172</v>
      </c>
      <c r="E48" s="83" t="s">
        <v>174</v>
      </c>
      <c r="F48" s="78">
        <v>65</v>
      </c>
      <c r="G48" s="69" t="s">
        <v>189</v>
      </c>
      <c r="H48" s="87" t="s">
        <v>179</v>
      </c>
      <c r="I48" s="88" t="s">
        <v>202</v>
      </c>
      <c r="J48" s="81" t="s">
        <v>203</v>
      </c>
      <c r="K48" s="95">
        <f>K49</f>
        <v>16.100000000000001</v>
      </c>
      <c r="L48" s="100">
        <f>L49</f>
        <v>16.100000000000001</v>
      </c>
      <c r="M48" s="76">
        <f t="shared" si="0"/>
        <v>100</v>
      </c>
    </row>
    <row r="49" spans="1:31" ht="15" customHeight="1">
      <c r="A49" s="73"/>
      <c r="B49" s="75" t="s">
        <v>106</v>
      </c>
      <c r="C49" s="57">
        <v>923</v>
      </c>
      <c r="D49" s="89" t="s">
        <v>172</v>
      </c>
      <c r="E49" s="83" t="s">
        <v>174</v>
      </c>
      <c r="F49" s="78">
        <v>65</v>
      </c>
      <c r="G49" s="86" t="s">
        <v>189</v>
      </c>
      <c r="H49" s="87" t="s">
        <v>179</v>
      </c>
      <c r="I49" s="88" t="s">
        <v>202</v>
      </c>
      <c r="J49" s="81" t="s">
        <v>204</v>
      </c>
      <c r="K49" s="95">
        <v>16.100000000000001</v>
      </c>
      <c r="L49" s="71">
        <v>16.100000000000001</v>
      </c>
      <c r="M49" s="76">
        <f t="shared" si="0"/>
        <v>100</v>
      </c>
    </row>
    <row r="50" spans="1:31" ht="42.75" customHeight="1">
      <c r="A50" s="73"/>
      <c r="B50" s="66" t="s">
        <v>205</v>
      </c>
      <c r="C50" s="57">
        <v>923</v>
      </c>
      <c r="D50" s="67" t="s">
        <v>172</v>
      </c>
      <c r="E50" s="67" t="s">
        <v>174</v>
      </c>
      <c r="F50" s="68" t="s">
        <v>206</v>
      </c>
      <c r="G50" s="69" t="s">
        <v>207</v>
      </c>
      <c r="H50" s="87"/>
      <c r="I50" s="88"/>
      <c r="J50" s="81"/>
      <c r="K50" s="76">
        <f t="shared" ref="K50:L51" si="3">K51</f>
        <v>1.1000000000000001</v>
      </c>
      <c r="L50" s="71">
        <f t="shared" si="3"/>
        <v>1.1000000000000001</v>
      </c>
      <c r="M50" s="76">
        <f t="shared" si="0"/>
        <v>100</v>
      </c>
    </row>
    <row r="51" spans="1:31" ht="40.5" customHeight="1">
      <c r="A51" s="73"/>
      <c r="B51" s="66" t="s">
        <v>208</v>
      </c>
      <c r="C51" s="57">
        <v>923</v>
      </c>
      <c r="D51" s="67" t="s">
        <v>172</v>
      </c>
      <c r="E51" s="67" t="s">
        <v>174</v>
      </c>
      <c r="F51" s="68">
        <v>89</v>
      </c>
      <c r="G51" s="69">
        <v>1</v>
      </c>
      <c r="H51" s="69" t="s">
        <v>179</v>
      </c>
      <c r="I51" s="70"/>
      <c r="J51" s="67"/>
      <c r="K51" s="76">
        <f t="shared" si="3"/>
        <v>1.1000000000000001</v>
      </c>
      <c r="L51" s="71">
        <f t="shared" si="3"/>
        <v>1.1000000000000001</v>
      </c>
      <c r="M51" s="76">
        <f t="shared" si="0"/>
        <v>100</v>
      </c>
    </row>
    <row r="52" spans="1:31" ht="68.25" customHeight="1">
      <c r="A52" s="73"/>
      <c r="B52" s="224" t="s">
        <v>121</v>
      </c>
      <c r="C52" s="57">
        <v>923</v>
      </c>
      <c r="D52" s="67" t="s">
        <v>172</v>
      </c>
      <c r="E52" s="67" t="s">
        <v>174</v>
      </c>
      <c r="F52" s="68">
        <v>89</v>
      </c>
      <c r="G52" s="69">
        <v>1</v>
      </c>
      <c r="H52" s="69" t="s">
        <v>179</v>
      </c>
      <c r="I52" s="70" t="s">
        <v>209</v>
      </c>
      <c r="J52" s="67"/>
      <c r="K52" s="76">
        <f>K54</f>
        <v>1.1000000000000001</v>
      </c>
      <c r="L52" s="71">
        <f>L54</f>
        <v>1.1000000000000001</v>
      </c>
      <c r="M52" s="76">
        <f t="shared" si="0"/>
        <v>100</v>
      </c>
    </row>
    <row r="53" spans="1:31" ht="29.25" customHeight="1">
      <c r="A53" s="73"/>
      <c r="B53" s="91" t="s">
        <v>116</v>
      </c>
      <c r="C53" s="57">
        <v>923</v>
      </c>
      <c r="D53" s="67" t="s">
        <v>172</v>
      </c>
      <c r="E53" s="67" t="s">
        <v>174</v>
      </c>
      <c r="F53" s="68">
        <v>89</v>
      </c>
      <c r="G53" s="69">
        <v>1</v>
      </c>
      <c r="H53" s="69" t="s">
        <v>179</v>
      </c>
      <c r="I53" s="70" t="s">
        <v>209</v>
      </c>
      <c r="J53" s="67">
        <v>200</v>
      </c>
      <c r="K53" s="76">
        <f>K54</f>
        <v>1.1000000000000001</v>
      </c>
      <c r="L53" s="71">
        <f>L54</f>
        <v>1.1000000000000001</v>
      </c>
      <c r="M53" s="76">
        <f t="shared" si="0"/>
        <v>100</v>
      </c>
    </row>
    <row r="54" spans="1:31" ht="30" customHeight="1">
      <c r="A54" s="73"/>
      <c r="B54" s="91" t="s">
        <v>117</v>
      </c>
      <c r="C54" s="57">
        <v>923</v>
      </c>
      <c r="D54" s="67" t="s">
        <v>172</v>
      </c>
      <c r="E54" s="67" t="s">
        <v>174</v>
      </c>
      <c r="F54" s="68">
        <v>89</v>
      </c>
      <c r="G54" s="69">
        <v>1</v>
      </c>
      <c r="H54" s="69" t="s">
        <v>179</v>
      </c>
      <c r="I54" s="70" t="s">
        <v>209</v>
      </c>
      <c r="J54" s="67">
        <v>240</v>
      </c>
      <c r="K54" s="76">
        <v>1.1000000000000001</v>
      </c>
      <c r="L54" s="76">
        <v>1.1000000000000001</v>
      </c>
      <c r="M54" s="76">
        <f t="shared" si="0"/>
        <v>100</v>
      </c>
    </row>
    <row r="55" spans="1:31" ht="17.25" customHeight="1">
      <c r="A55" s="73"/>
      <c r="B55" s="66" t="s">
        <v>210</v>
      </c>
      <c r="C55" s="57">
        <v>923</v>
      </c>
      <c r="D55" s="67" t="s">
        <v>172</v>
      </c>
      <c r="E55" s="67">
        <v>11</v>
      </c>
      <c r="F55" s="68" t="s">
        <v>149</v>
      </c>
      <c r="G55" s="69"/>
      <c r="H55" s="69"/>
      <c r="I55" s="70"/>
      <c r="J55" s="67" t="s">
        <v>149</v>
      </c>
      <c r="K55" s="76">
        <f>K56</f>
        <v>10</v>
      </c>
      <c r="L55" s="71">
        <f t="shared" ref="L55:L57" si="4">L56</f>
        <v>0</v>
      </c>
      <c r="M55" s="76">
        <f t="shared" si="0"/>
        <v>0</v>
      </c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</row>
    <row r="56" spans="1:31" ht="39.75" customHeight="1">
      <c r="A56" s="73"/>
      <c r="B56" s="66" t="s">
        <v>205</v>
      </c>
      <c r="C56" s="57">
        <v>923</v>
      </c>
      <c r="D56" s="67" t="s">
        <v>172</v>
      </c>
      <c r="E56" s="67">
        <v>11</v>
      </c>
      <c r="F56" s="68" t="s">
        <v>206</v>
      </c>
      <c r="G56" s="69" t="s">
        <v>207</v>
      </c>
      <c r="H56" s="69"/>
      <c r="I56" s="70"/>
      <c r="J56" s="67"/>
      <c r="K56" s="76">
        <f>K57</f>
        <v>10</v>
      </c>
      <c r="L56" s="71">
        <f t="shared" si="4"/>
        <v>0</v>
      </c>
      <c r="M56" s="76">
        <f t="shared" si="0"/>
        <v>0</v>
      </c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</row>
    <row r="57" spans="1:31" ht="41.25" customHeight="1">
      <c r="A57" s="73"/>
      <c r="B57" s="66" t="s">
        <v>208</v>
      </c>
      <c r="C57" s="57">
        <v>923</v>
      </c>
      <c r="D57" s="67" t="s">
        <v>172</v>
      </c>
      <c r="E57" s="67">
        <v>11</v>
      </c>
      <c r="F57" s="68" t="s">
        <v>206</v>
      </c>
      <c r="G57" s="69" t="s">
        <v>178</v>
      </c>
      <c r="H57" s="69" t="s">
        <v>179</v>
      </c>
      <c r="I57" s="70"/>
      <c r="J57" s="67"/>
      <c r="K57" s="76">
        <f>K58</f>
        <v>10</v>
      </c>
      <c r="L57" s="64">
        <f t="shared" si="4"/>
        <v>0</v>
      </c>
      <c r="M57" s="76">
        <f t="shared" si="0"/>
        <v>0</v>
      </c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</row>
    <row r="58" spans="1:31" s="93" customFormat="1" ht="28.5" customHeight="1">
      <c r="A58" s="73"/>
      <c r="B58" s="66" t="s">
        <v>211</v>
      </c>
      <c r="C58" s="57">
        <v>923</v>
      </c>
      <c r="D58" s="67" t="s">
        <v>172</v>
      </c>
      <c r="E58" s="67">
        <v>11</v>
      </c>
      <c r="F58" s="68" t="s">
        <v>206</v>
      </c>
      <c r="G58" s="69" t="s">
        <v>178</v>
      </c>
      <c r="H58" s="69" t="s">
        <v>179</v>
      </c>
      <c r="I58" s="70" t="s">
        <v>212</v>
      </c>
      <c r="J58" s="67" t="s">
        <v>149</v>
      </c>
      <c r="K58" s="76">
        <f>K60</f>
        <v>10</v>
      </c>
      <c r="L58" s="71">
        <f>L60</f>
        <v>0</v>
      </c>
      <c r="M58" s="76">
        <f t="shared" si="0"/>
        <v>0</v>
      </c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</row>
    <row r="59" spans="1:31" s="93" customFormat="1" ht="17.100000000000001" customHeight="1">
      <c r="A59" s="73"/>
      <c r="B59" s="91" t="s">
        <v>118</v>
      </c>
      <c r="C59" s="57">
        <v>923</v>
      </c>
      <c r="D59" s="67" t="s">
        <v>172</v>
      </c>
      <c r="E59" s="67">
        <v>11</v>
      </c>
      <c r="F59" s="68" t="s">
        <v>206</v>
      </c>
      <c r="G59" s="69" t="s">
        <v>178</v>
      </c>
      <c r="H59" s="69" t="s">
        <v>179</v>
      </c>
      <c r="I59" s="70" t="s">
        <v>212</v>
      </c>
      <c r="J59" s="67">
        <v>800</v>
      </c>
      <c r="K59" s="76">
        <f>K60</f>
        <v>10</v>
      </c>
      <c r="L59" s="71">
        <f>L60</f>
        <v>0</v>
      </c>
      <c r="M59" s="76">
        <f t="shared" si="0"/>
        <v>0</v>
      </c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</row>
    <row r="60" spans="1:31" s="93" customFormat="1" ht="17.100000000000001" customHeight="1">
      <c r="A60" s="73"/>
      <c r="B60" s="66" t="s">
        <v>122</v>
      </c>
      <c r="C60" s="57">
        <v>923</v>
      </c>
      <c r="D60" s="67" t="s">
        <v>172</v>
      </c>
      <c r="E60" s="67">
        <v>11</v>
      </c>
      <c r="F60" s="68" t="s">
        <v>206</v>
      </c>
      <c r="G60" s="69" t="s">
        <v>178</v>
      </c>
      <c r="H60" s="69" t="s">
        <v>179</v>
      </c>
      <c r="I60" s="70" t="s">
        <v>212</v>
      </c>
      <c r="J60" s="67" t="s">
        <v>213</v>
      </c>
      <c r="K60" s="76">
        <v>10</v>
      </c>
      <c r="L60" s="71">
        <v>0</v>
      </c>
      <c r="M60" s="76">
        <f t="shared" si="0"/>
        <v>0</v>
      </c>
      <c r="N60" s="102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</row>
    <row r="61" spans="1:31" s="92" customFormat="1" ht="16.5" customHeight="1">
      <c r="A61" s="73"/>
      <c r="B61" s="85" t="s">
        <v>214</v>
      </c>
      <c r="C61" s="57">
        <v>923</v>
      </c>
      <c r="D61" s="103" t="s">
        <v>172</v>
      </c>
      <c r="E61" s="103" t="s">
        <v>215</v>
      </c>
      <c r="F61" s="104"/>
      <c r="G61" s="79"/>
      <c r="H61" s="79"/>
      <c r="I61" s="105"/>
      <c r="J61" s="103"/>
      <c r="K61" s="76">
        <f t="shared" ref="K61:L62" si="5">K62</f>
        <v>25</v>
      </c>
      <c r="L61" s="106">
        <f t="shared" si="5"/>
        <v>25</v>
      </c>
      <c r="M61" s="76">
        <f t="shared" si="0"/>
        <v>100</v>
      </c>
    </row>
    <row r="62" spans="1:31" s="92" customFormat="1" ht="38.25" customHeight="1">
      <c r="A62" s="73"/>
      <c r="B62" s="85" t="s">
        <v>205</v>
      </c>
      <c r="C62" s="57">
        <v>923</v>
      </c>
      <c r="D62" s="103" t="s">
        <v>172</v>
      </c>
      <c r="E62" s="103" t="s">
        <v>215</v>
      </c>
      <c r="F62" s="104" t="s">
        <v>206</v>
      </c>
      <c r="G62" s="79" t="s">
        <v>207</v>
      </c>
      <c r="H62" s="79"/>
      <c r="I62" s="105"/>
      <c r="J62" s="103"/>
      <c r="K62" s="76">
        <f t="shared" si="5"/>
        <v>25</v>
      </c>
      <c r="L62" s="106">
        <f t="shared" si="5"/>
        <v>25</v>
      </c>
      <c r="M62" s="76">
        <f t="shared" si="0"/>
        <v>100</v>
      </c>
    </row>
    <row r="63" spans="1:31" s="92" customFormat="1" ht="40.5" customHeight="1">
      <c r="A63" s="73"/>
      <c r="B63" s="85" t="s">
        <v>208</v>
      </c>
      <c r="C63" s="57">
        <v>923</v>
      </c>
      <c r="D63" s="103" t="s">
        <v>172</v>
      </c>
      <c r="E63" s="103" t="s">
        <v>215</v>
      </c>
      <c r="F63" s="104" t="s">
        <v>206</v>
      </c>
      <c r="G63" s="79" t="s">
        <v>178</v>
      </c>
      <c r="H63" s="79" t="s">
        <v>179</v>
      </c>
      <c r="I63" s="105"/>
      <c r="J63" s="103"/>
      <c r="K63" s="76">
        <f>K72+K64+K67</f>
        <v>25</v>
      </c>
      <c r="L63" s="107">
        <f>L72+L64+L67</f>
        <v>25</v>
      </c>
      <c r="M63" s="76">
        <f t="shared" si="0"/>
        <v>100</v>
      </c>
    </row>
    <row r="64" spans="1:31" s="92" customFormat="1" ht="17.25" hidden="1" customHeight="1">
      <c r="A64" s="73"/>
      <c r="B64" s="85" t="s">
        <v>216</v>
      </c>
      <c r="C64" s="57">
        <v>923</v>
      </c>
      <c r="D64" s="103" t="s">
        <v>172</v>
      </c>
      <c r="E64" s="103" t="s">
        <v>215</v>
      </c>
      <c r="F64" s="104" t="s">
        <v>206</v>
      </c>
      <c r="G64" s="79" t="s">
        <v>178</v>
      </c>
      <c r="H64" s="79" t="s">
        <v>179</v>
      </c>
      <c r="I64" s="105" t="s">
        <v>217</v>
      </c>
      <c r="J64" s="103"/>
      <c r="K64" s="76">
        <f t="shared" ref="K64:L65" si="6">K65</f>
        <v>0</v>
      </c>
      <c r="L64" s="106">
        <f t="shared" si="6"/>
        <v>0</v>
      </c>
      <c r="M64" s="76" t="e">
        <f t="shared" si="0"/>
        <v>#DIV/0!</v>
      </c>
    </row>
    <row r="65" spans="1:31" s="92" customFormat="1" ht="34.5" hidden="1" customHeight="1">
      <c r="A65" s="73"/>
      <c r="B65" s="91" t="s">
        <v>116</v>
      </c>
      <c r="C65" s="57">
        <v>923</v>
      </c>
      <c r="D65" s="103" t="s">
        <v>172</v>
      </c>
      <c r="E65" s="103" t="s">
        <v>215</v>
      </c>
      <c r="F65" s="104" t="s">
        <v>206</v>
      </c>
      <c r="G65" s="79" t="s">
        <v>178</v>
      </c>
      <c r="H65" s="79" t="s">
        <v>179</v>
      </c>
      <c r="I65" s="105" t="s">
        <v>217</v>
      </c>
      <c r="J65" s="103">
        <v>200</v>
      </c>
      <c r="K65" s="76">
        <f t="shared" si="6"/>
        <v>0</v>
      </c>
      <c r="L65" s="106">
        <f t="shared" si="6"/>
        <v>0</v>
      </c>
      <c r="M65" s="76" t="e">
        <f t="shared" si="0"/>
        <v>#DIV/0!</v>
      </c>
    </row>
    <row r="66" spans="1:31" s="92" customFormat="1" ht="33" hidden="1" customHeight="1">
      <c r="A66" s="73"/>
      <c r="B66" s="91" t="s">
        <v>117</v>
      </c>
      <c r="C66" s="57">
        <v>923</v>
      </c>
      <c r="D66" s="103" t="s">
        <v>172</v>
      </c>
      <c r="E66" s="103" t="s">
        <v>215</v>
      </c>
      <c r="F66" s="104" t="s">
        <v>206</v>
      </c>
      <c r="G66" s="79" t="s">
        <v>178</v>
      </c>
      <c r="H66" s="79" t="s">
        <v>179</v>
      </c>
      <c r="I66" s="105" t="s">
        <v>217</v>
      </c>
      <c r="J66" s="103">
        <v>240</v>
      </c>
      <c r="K66" s="76"/>
      <c r="L66" s="106"/>
      <c r="M66" s="76" t="e">
        <f t="shared" si="0"/>
        <v>#DIV/0!</v>
      </c>
    </row>
    <row r="67" spans="1:31" s="92" customFormat="1" ht="48.75" hidden="1" customHeight="1">
      <c r="A67" s="73"/>
      <c r="B67" s="85" t="s">
        <v>218</v>
      </c>
      <c r="C67" s="57">
        <v>923</v>
      </c>
      <c r="D67" s="103" t="s">
        <v>172</v>
      </c>
      <c r="E67" s="103" t="s">
        <v>215</v>
      </c>
      <c r="F67" s="104" t="s">
        <v>206</v>
      </c>
      <c r="G67" s="79" t="s">
        <v>178</v>
      </c>
      <c r="H67" s="79" t="s">
        <v>179</v>
      </c>
      <c r="I67" s="105" t="s">
        <v>219</v>
      </c>
      <c r="J67" s="103"/>
      <c r="K67" s="76">
        <f>K68</f>
        <v>0</v>
      </c>
      <c r="L67" s="106">
        <f>L68</f>
        <v>0</v>
      </c>
      <c r="M67" s="76" t="e">
        <f t="shared" si="0"/>
        <v>#DIV/0!</v>
      </c>
    </row>
    <row r="68" spans="1:31" s="92" customFormat="1" ht="17.25" hidden="1" customHeight="1">
      <c r="A68" s="73"/>
      <c r="B68" s="91" t="s">
        <v>118</v>
      </c>
      <c r="C68" s="57">
        <v>923</v>
      </c>
      <c r="D68" s="103" t="s">
        <v>172</v>
      </c>
      <c r="E68" s="103" t="s">
        <v>215</v>
      </c>
      <c r="F68" s="104" t="s">
        <v>206</v>
      </c>
      <c r="G68" s="79" t="s">
        <v>178</v>
      </c>
      <c r="H68" s="79" t="s">
        <v>179</v>
      </c>
      <c r="I68" s="105" t="s">
        <v>219</v>
      </c>
      <c r="J68" s="103">
        <v>800</v>
      </c>
      <c r="K68" s="76">
        <f>K69+K70</f>
        <v>0</v>
      </c>
      <c r="L68" s="106">
        <f>L69+L70</f>
        <v>0</v>
      </c>
      <c r="M68" s="76" t="e">
        <f t="shared" si="0"/>
        <v>#DIV/0!</v>
      </c>
    </row>
    <row r="69" spans="1:31" s="92" customFormat="1" ht="17.100000000000001" hidden="1" customHeight="1">
      <c r="A69" s="73"/>
      <c r="B69" s="85" t="s">
        <v>220</v>
      </c>
      <c r="C69" s="57">
        <v>923</v>
      </c>
      <c r="D69" s="103" t="s">
        <v>172</v>
      </c>
      <c r="E69" s="103" t="s">
        <v>215</v>
      </c>
      <c r="F69" s="104" t="s">
        <v>206</v>
      </c>
      <c r="G69" s="79" t="s">
        <v>178</v>
      </c>
      <c r="H69" s="79" t="s">
        <v>179</v>
      </c>
      <c r="I69" s="105" t="s">
        <v>219</v>
      </c>
      <c r="J69" s="103">
        <v>830</v>
      </c>
      <c r="K69" s="76"/>
      <c r="L69" s="106"/>
      <c r="M69" s="76" t="e">
        <f t="shared" si="0"/>
        <v>#DIV/0!</v>
      </c>
    </row>
    <row r="70" spans="1:31" s="92" customFormat="1" ht="17.100000000000001" hidden="1" customHeight="1">
      <c r="A70" s="108"/>
      <c r="B70" s="85" t="s">
        <v>119</v>
      </c>
      <c r="C70" s="57">
        <v>923</v>
      </c>
      <c r="D70" s="103" t="s">
        <v>172</v>
      </c>
      <c r="E70" s="103" t="s">
        <v>215</v>
      </c>
      <c r="F70" s="104" t="s">
        <v>206</v>
      </c>
      <c r="G70" s="79" t="s">
        <v>178</v>
      </c>
      <c r="H70" s="79" t="s">
        <v>179</v>
      </c>
      <c r="I70" s="105" t="s">
        <v>219</v>
      </c>
      <c r="J70" s="103">
        <v>850</v>
      </c>
      <c r="K70" s="76"/>
      <c r="L70" s="106">
        <f>L71</f>
        <v>0</v>
      </c>
      <c r="M70" s="76" t="e">
        <f t="shared" si="0"/>
        <v>#DIV/0!</v>
      </c>
    </row>
    <row r="71" spans="1:31" s="92" customFormat="1" ht="15" hidden="1" customHeight="1">
      <c r="A71" s="108"/>
      <c r="B71" s="85" t="s">
        <v>197</v>
      </c>
      <c r="C71" s="57">
        <v>923</v>
      </c>
      <c r="D71" s="103" t="s">
        <v>172</v>
      </c>
      <c r="E71" s="103" t="s">
        <v>215</v>
      </c>
      <c r="F71" s="104" t="s">
        <v>206</v>
      </c>
      <c r="G71" s="79" t="s">
        <v>178</v>
      </c>
      <c r="H71" s="79" t="s">
        <v>179</v>
      </c>
      <c r="I71" s="105" t="s">
        <v>219</v>
      </c>
      <c r="J71" s="103">
        <v>853</v>
      </c>
      <c r="K71" s="76"/>
      <c r="L71" s="106"/>
      <c r="M71" s="76" t="e">
        <f t="shared" si="0"/>
        <v>#DIV/0!</v>
      </c>
    </row>
    <row r="72" spans="1:31" s="92" customFormat="1" ht="29.25" customHeight="1">
      <c r="A72" s="73"/>
      <c r="B72" s="85" t="s">
        <v>221</v>
      </c>
      <c r="C72" s="57">
        <v>923</v>
      </c>
      <c r="D72" s="103" t="s">
        <v>172</v>
      </c>
      <c r="E72" s="103" t="s">
        <v>215</v>
      </c>
      <c r="F72" s="104" t="s">
        <v>206</v>
      </c>
      <c r="G72" s="79" t="s">
        <v>178</v>
      </c>
      <c r="H72" s="79" t="s">
        <v>179</v>
      </c>
      <c r="I72" s="105" t="s">
        <v>222</v>
      </c>
      <c r="J72" s="103"/>
      <c r="K72" s="76">
        <f>K74</f>
        <v>25</v>
      </c>
      <c r="L72" s="106">
        <f>L74</f>
        <v>25</v>
      </c>
      <c r="M72" s="76">
        <f t="shared" si="0"/>
        <v>100</v>
      </c>
    </row>
    <row r="73" spans="1:31" s="92" customFormat="1" ht="27.75" customHeight="1">
      <c r="A73" s="73"/>
      <c r="B73" s="91" t="s">
        <v>116</v>
      </c>
      <c r="C73" s="57">
        <v>923</v>
      </c>
      <c r="D73" s="103" t="s">
        <v>172</v>
      </c>
      <c r="E73" s="103" t="s">
        <v>215</v>
      </c>
      <c r="F73" s="104" t="s">
        <v>206</v>
      </c>
      <c r="G73" s="79" t="s">
        <v>178</v>
      </c>
      <c r="H73" s="79" t="s">
        <v>179</v>
      </c>
      <c r="I73" s="105" t="s">
        <v>222</v>
      </c>
      <c r="J73" s="103">
        <v>200</v>
      </c>
      <c r="K73" s="76">
        <f>K74</f>
        <v>25</v>
      </c>
      <c r="L73" s="106">
        <f>L74</f>
        <v>25</v>
      </c>
      <c r="M73" s="76">
        <f t="shared" si="0"/>
        <v>100</v>
      </c>
    </row>
    <row r="74" spans="1:31" s="92" customFormat="1" ht="28.5" customHeight="1">
      <c r="A74" s="73"/>
      <c r="B74" s="91" t="s">
        <v>117</v>
      </c>
      <c r="C74" s="57">
        <v>923</v>
      </c>
      <c r="D74" s="103" t="s">
        <v>172</v>
      </c>
      <c r="E74" s="103" t="s">
        <v>215</v>
      </c>
      <c r="F74" s="104" t="s">
        <v>206</v>
      </c>
      <c r="G74" s="79" t="s">
        <v>178</v>
      </c>
      <c r="H74" s="79" t="s">
        <v>179</v>
      </c>
      <c r="I74" s="105" t="s">
        <v>222</v>
      </c>
      <c r="J74" s="103">
        <v>240</v>
      </c>
      <c r="K74" s="76">
        <v>25</v>
      </c>
      <c r="L74" s="106">
        <v>25</v>
      </c>
      <c r="M74" s="76">
        <f t="shared" si="0"/>
        <v>100</v>
      </c>
    </row>
    <row r="75" spans="1:31" ht="17.100000000000001" customHeight="1">
      <c r="A75" s="73"/>
      <c r="B75" s="66" t="s">
        <v>223</v>
      </c>
      <c r="C75" s="57">
        <v>923</v>
      </c>
      <c r="D75" s="67" t="s">
        <v>224</v>
      </c>
      <c r="E75" s="67"/>
      <c r="F75" s="68"/>
      <c r="G75" s="69"/>
      <c r="H75" s="69"/>
      <c r="I75" s="70"/>
      <c r="J75" s="67"/>
      <c r="K75" s="76">
        <f t="shared" ref="K75:L76" si="7">K76</f>
        <v>132.1</v>
      </c>
      <c r="L75" s="71">
        <f t="shared" si="7"/>
        <v>132</v>
      </c>
      <c r="M75" s="76">
        <f t="shared" ref="M75:M138" si="8">L75/K75*100</f>
        <v>99.924299772899332</v>
      </c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</row>
    <row r="76" spans="1:31" ht="15.75" customHeight="1">
      <c r="A76" s="73"/>
      <c r="B76" s="66" t="s">
        <v>225</v>
      </c>
      <c r="C76" s="57">
        <v>923</v>
      </c>
      <c r="D76" s="67" t="s">
        <v>224</v>
      </c>
      <c r="E76" s="67" t="s">
        <v>226</v>
      </c>
      <c r="F76" s="68"/>
      <c r="G76" s="69"/>
      <c r="H76" s="69"/>
      <c r="I76" s="70"/>
      <c r="J76" s="67"/>
      <c r="K76" s="76">
        <f t="shared" si="7"/>
        <v>132.1</v>
      </c>
      <c r="L76" s="71">
        <f t="shared" si="7"/>
        <v>132</v>
      </c>
      <c r="M76" s="76">
        <f t="shared" si="8"/>
        <v>99.924299772899332</v>
      </c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</row>
    <row r="77" spans="1:31" ht="40.5" customHeight="1">
      <c r="A77" s="73"/>
      <c r="B77" s="66" t="s">
        <v>205</v>
      </c>
      <c r="C77" s="57">
        <v>923</v>
      </c>
      <c r="D77" s="67" t="s">
        <v>224</v>
      </c>
      <c r="E77" s="67" t="s">
        <v>226</v>
      </c>
      <c r="F77" s="68" t="s">
        <v>206</v>
      </c>
      <c r="G77" s="69">
        <v>0</v>
      </c>
      <c r="H77" s="69"/>
      <c r="I77" s="70"/>
      <c r="J77" s="67"/>
      <c r="K77" s="76">
        <f>K79</f>
        <v>132.1</v>
      </c>
      <c r="L77" s="71">
        <f>L79</f>
        <v>132</v>
      </c>
      <c r="M77" s="76">
        <f t="shared" si="8"/>
        <v>99.924299772899332</v>
      </c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</row>
    <row r="78" spans="1:31" ht="42" customHeight="1">
      <c r="A78" s="73"/>
      <c r="B78" s="66" t="s">
        <v>208</v>
      </c>
      <c r="C78" s="57">
        <v>923</v>
      </c>
      <c r="D78" s="67" t="s">
        <v>224</v>
      </c>
      <c r="E78" s="67" t="s">
        <v>226</v>
      </c>
      <c r="F78" s="68" t="s">
        <v>206</v>
      </c>
      <c r="G78" s="69" t="s">
        <v>178</v>
      </c>
      <c r="H78" s="69" t="s">
        <v>179</v>
      </c>
      <c r="I78" s="70"/>
      <c r="J78" s="67"/>
      <c r="K78" s="76">
        <f>K79</f>
        <v>132.1</v>
      </c>
      <c r="L78" s="71">
        <f>L79</f>
        <v>132</v>
      </c>
      <c r="M78" s="76">
        <f t="shared" si="8"/>
        <v>99.924299772899332</v>
      </c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</row>
    <row r="79" spans="1:31" ht="43.5" customHeight="1">
      <c r="A79" s="73"/>
      <c r="B79" s="225" t="s">
        <v>227</v>
      </c>
      <c r="C79" s="57">
        <v>923</v>
      </c>
      <c r="D79" s="67" t="s">
        <v>224</v>
      </c>
      <c r="E79" s="67" t="s">
        <v>226</v>
      </c>
      <c r="F79" s="68" t="s">
        <v>206</v>
      </c>
      <c r="G79" s="69" t="s">
        <v>178</v>
      </c>
      <c r="H79" s="69" t="s">
        <v>179</v>
      </c>
      <c r="I79" s="70">
        <v>51180</v>
      </c>
      <c r="J79" s="67"/>
      <c r="K79" s="76">
        <f>K80+K82</f>
        <v>132.1</v>
      </c>
      <c r="L79" s="71">
        <f>L80+L82</f>
        <v>132</v>
      </c>
      <c r="M79" s="76">
        <f t="shared" si="8"/>
        <v>99.924299772899332</v>
      </c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</row>
    <row r="80" spans="1:31" ht="42" customHeight="1">
      <c r="A80" s="73"/>
      <c r="B80" s="66" t="s">
        <v>185</v>
      </c>
      <c r="C80" s="57">
        <v>923</v>
      </c>
      <c r="D80" s="67" t="s">
        <v>224</v>
      </c>
      <c r="E80" s="67" t="s">
        <v>226</v>
      </c>
      <c r="F80" s="68" t="s">
        <v>206</v>
      </c>
      <c r="G80" s="69" t="s">
        <v>178</v>
      </c>
      <c r="H80" s="69" t="s">
        <v>179</v>
      </c>
      <c r="I80" s="70" t="s">
        <v>228</v>
      </c>
      <c r="J80" s="67">
        <v>100</v>
      </c>
      <c r="K80" s="76">
        <f>K81</f>
        <v>132.1</v>
      </c>
      <c r="L80" s="71">
        <f>L81</f>
        <v>132</v>
      </c>
      <c r="M80" s="76">
        <f t="shared" si="8"/>
        <v>99.924299772899332</v>
      </c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</row>
    <row r="81" spans="1:31" ht="17.45" customHeight="1">
      <c r="A81" s="73"/>
      <c r="B81" s="66" t="s">
        <v>115</v>
      </c>
      <c r="C81" s="57">
        <v>923</v>
      </c>
      <c r="D81" s="67" t="s">
        <v>224</v>
      </c>
      <c r="E81" s="67" t="s">
        <v>226</v>
      </c>
      <c r="F81" s="68" t="s">
        <v>206</v>
      </c>
      <c r="G81" s="69" t="s">
        <v>178</v>
      </c>
      <c r="H81" s="69" t="s">
        <v>179</v>
      </c>
      <c r="I81" s="70" t="s">
        <v>228</v>
      </c>
      <c r="J81" s="67" t="s">
        <v>187</v>
      </c>
      <c r="K81" s="76">
        <v>132.1</v>
      </c>
      <c r="L81" s="71">
        <v>132</v>
      </c>
      <c r="M81" s="76">
        <f t="shared" si="8"/>
        <v>99.924299772899332</v>
      </c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</row>
    <row r="82" spans="1:31" ht="33" hidden="1" customHeight="1">
      <c r="A82" s="73"/>
      <c r="B82" s="91" t="s">
        <v>116</v>
      </c>
      <c r="C82" s="57">
        <v>923</v>
      </c>
      <c r="D82" s="67" t="s">
        <v>224</v>
      </c>
      <c r="E82" s="67" t="s">
        <v>226</v>
      </c>
      <c r="F82" s="68" t="s">
        <v>206</v>
      </c>
      <c r="G82" s="69" t="s">
        <v>178</v>
      </c>
      <c r="H82" s="69" t="s">
        <v>179</v>
      </c>
      <c r="I82" s="70" t="s">
        <v>228</v>
      </c>
      <c r="J82" s="67">
        <v>200</v>
      </c>
      <c r="K82" s="76">
        <f>K83</f>
        <v>0</v>
      </c>
      <c r="L82" s="71">
        <f>L83</f>
        <v>0</v>
      </c>
      <c r="M82" s="76" t="e">
        <f t="shared" si="8"/>
        <v>#DIV/0!</v>
      </c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</row>
    <row r="83" spans="1:31" s="92" customFormat="1" ht="34.5" hidden="1" customHeight="1">
      <c r="A83" s="73"/>
      <c r="B83" s="91" t="s">
        <v>117</v>
      </c>
      <c r="C83" s="57">
        <v>923</v>
      </c>
      <c r="D83" s="67" t="s">
        <v>224</v>
      </c>
      <c r="E83" s="67" t="s">
        <v>226</v>
      </c>
      <c r="F83" s="68" t="s">
        <v>206</v>
      </c>
      <c r="G83" s="69" t="s">
        <v>178</v>
      </c>
      <c r="H83" s="69" t="s">
        <v>179</v>
      </c>
      <c r="I83" s="70" t="s">
        <v>228</v>
      </c>
      <c r="J83" s="67">
        <v>240</v>
      </c>
      <c r="K83" s="76"/>
      <c r="L83" s="109"/>
      <c r="M83" s="76" t="e">
        <f t="shared" si="8"/>
        <v>#DIV/0!</v>
      </c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</row>
    <row r="84" spans="1:31" s="92" customFormat="1" ht="14.25" customHeight="1">
      <c r="A84" s="73"/>
      <c r="B84" s="91" t="s">
        <v>229</v>
      </c>
      <c r="C84" s="57">
        <v>923</v>
      </c>
      <c r="D84" s="67" t="s">
        <v>226</v>
      </c>
      <c r="E84" s="67"/>
      <c r="F84" s="68"/>
      <c r="G84" s="69"/>
      <c r="H84" s="69"/>
      <c r="I84" s="70"/>
      <c r="J84" s="67"/>
      <c r="K84" s="76">
        <f t="shared" ref="K84:L86" si="9">K85</f>
        <v>16</v>
      </c>
      <c r="L84" s="71">
        <f t="shared" si="9"/>
        <v>11.4</v>
      </c>
      <c r="M84" s="76">
        <f t="shared" si="8"/>
        <v>71.25</v>
      </c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</row>
    <row r="85" spans="1:31" s="92" customFormat="1" ht="28.5" customHeight="1">
      <c r="A85" s="73"/>
      <c r="B85" s="91" t="s">
        <v>230</v>
      </c>
      <c r="C85" s="57">
        <v>923</v>
      </c>
      <c r="D85" s="67" t="s">
        <v>226</v>
      </c>
      <c r="E85" s="67">
        <v>10</v>
      </c>
      <c r="F85" s="68"/>
      <c r="G85" s="69"/>
      <c r="H85" s="69"/>
      <c r="I85" s="70"/>
      <c r="J85" s="67"/>
      <c r="K85" s="76">
        <f t="shared" si="9"/>
        <v>16</v>
      </c>
      <c r="L85" s="71">
        <f t="shared" si="9"/>
        <v>11.4</v>
      </c>
      <c r="M85" s="76">
        <f t="shared" si="8"/>
        <v>71.25</v>
      </c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</row>
    <row r="86" spans="1:31" s="92" customFormat="1" ht="44.25" customHeight="1">
      <c r="A86" s="73"/>
      <c r="B86" s="91" t="s">
        <v>205</v>
      </c>
      <c r="C86" s="57">
        <v>923</v>
      </c>
      <c r="D86" s="67" t="s">
        <v>226</v>
      </c>
      <c r="E86" s="67">
        <v>10</v>
      </c>
      <c r="F86" s="68">
        <v>89</v>
      </c>
      <c r="G86" s="69">
        <v>0</v>
      </c>
      <c r="H86" s="69"/>
      <c r="I86" s="70"/>
      <c r="J86" s="67"/>
      <c r="K86" s="76">
        <f t="shared" si="9"/>
        <v>16</v>
      </c>
      <c r="L86" s="71">
        <f t="shared" si="9"/>
        <v>11.4</v>
      </c>
      <c r="M86" s="76">
        <f t="shared" si="8"/>
        <v>71.25</v>
      </c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</row>
    <row r="87" spans="1:31" s="92" customFormat="1" ht="40.5" customHeight="1">
      <c r="A87" s="73"/>
      <c r="B87" s="91" t="s">
        <v>208</v>
      </c>
      <c r="C87" s="57">
        <v>923</v>
      </c>
      <c r="D87" s="67" t="s">
        <v>226</v>
      </c>
      <c r="E87" s="67">
        <v>10</v>
      </c>
      <c r="F87" s="68">
        <v>89</v>
      </c>
      <c r="G87" s="69">
        <v>1</v>
      </c>
      <c r="H87" s="69" t="s">
        <v>179</v>
      </c>
      <c r="I87" s="70"/>
      <c r="J87" s="67"/>
      <c r="K87" s="76">
        <f>K88+K92</f>
        <v>16</v>
      </c>
      <c r="L87" s="71">
        <f>L89+L92</f>
        <v>11.4</v>
      </c>
      <c r="M87" s="76">
        <f t="shared" si="8"/>
        <v>71.25</v>
      </c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</row>
    <row r="88" spans="1:31" s="92" customFormat="1" ht="15.75" customHeight="1">
      <c r="A88" s="73"/>
      <c r="B88" s="91" t="s">
        <v>123</v>
      </c>
      <c r="C88" s="57">
        <v>923</v>
      </c>
      <c r="D88" s="67" t="s">
        <v>226</v>
      </c>
      <c r="E88" s="67">
        <v>10</v>
      </c>
      <c r="F88" s="68">
        <v>89</v>
      </c>
      <c r="G88" s="69">
        <v>1</v>
      </c>
      <c r="H88" s="69" t="s">
        <v>179</v>
      </c>
      <c r="I88" s="70">
        <v>42120</v>
      </c>
      <c r="J88" s="67"/>
      <c r="K88" s="76">
        <f t="shared" ref="K88:L89" si="10">K89</f>
        <v>16</v>
      </c>
      <c r="L88" s="64">
        <f t="shared" si="10"/>
        <v>11.4</v>
      </c>
      <c r="M88" s="76">
        <f t="shared" si="8"/>
        <v>71.25</v>
      </c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</row>
    <row r="89" spans="1:31" s="92" customFormat="1" ht="28.5" customHeight="1">
      <c r="A89" s="73"/>
      <c r="B89" s="91" t="s">
        <v>116</v>
      </c>
      <c r="C89" s="57">
        <v>923</v>
      </c>
      <c r="D89" s="67" t="s">
        <v>226</v>
      </c>
      <c r="E89" s="67">
        <v>10</v>
      </c>
      <c r="F89" s="68">
        <v>89</v>
      </c>
      <c r="G89" s="69">
        <v>1</v>
      </c>
      <c r="H89" s="69" t="s">
        <v>179</v>
      </c>
      <c r="I89" s="70">
        <v>42120</v>
      </c>
      <c r="J89" s="67">
        <v>200</v>
      </c>
      <c r="K89" s="76">
        <f t="shared" si="10"/>
        <v>16</v>
      </c>
      <c r="L89" s="71">
        <f t="shared" si="10"/>
        <v>11.4</v>
      </c>
      <c r="M89" s="76">
        <f t="shared" si="8"/>
        <v>71.25</v>
      </c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</row>
    <row r="90" spans="1:31" s="92" customFormat="1" ht="29.25" customHeight="1">
      <c r="A90" s="73"/>
      <c r="B90" s="91" t="s">
        <v>117</v>
      </c>
      <c r="C90" s="57">
        <v>923</v>
      </c>
      <c r="D90" s="67" t="s">
        <v>226</v>
      </c>
      <c r="E90" s="67">
        <v>10</v>
      </c>
      <c r="F90" s="68">
        <v>89</v>
      </c>
      <c r="G90" s="69">
        <v>1</v>
      </c>
      <c r="H90" s="69" t="s">
        <v>179</v>
      </c>
      <c r="I90" s="70">
        <v>42120</v>
      </c>
      <c r="J90" s="67">
        <v>240</v>
      </c>
      <c r="K90" s="76">
        <v>16</v>
      </c>
      <c r="L90" s="109">
        <v>11.4</v>
      </c>
      <c r="M90" s="76">
        <f t="shared" si="8"/>
        <v>71.25</v>
      </c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</row>
    <row r="91" spans="1:31" s="92" customFormat="1" ht="31.5" hidden="1" customHeight="1">
      <c r="A91" s="108"/>
      <c r="B91" s="91" t="s">
        <v>231</v>
      </c>
      <c r="C91" s="57">
        <v>923</v>
      </c>
      <c r="D91" s="67" t="s">
        <v>226</v>
      </c>
      <c r="E91" s="67" t="s">
        <v>232</v>
      </c>
      <c r="F91" s="68">
        <v>89</v>
      </c>
      <c r="G91" s="69">
        <v>1</v>
      </c>
      <c r="H91" s="69" t="s">
        <v>179</v>
      </c>
      <c r="I91" s="70">
        <v>80190</v>
      </c>
      <c r="J91" s="67"/>
      <c r="K91" s="76">
        <f t="shared" ref="K91:L92" si="11">K92</f>
        <v>0</v>
      </c>
      <c r="L91" s="71">
        <f t="shared" si="11"/>
        <v>0</v>
      </c>
      <c r="M91" s="76" t="e">
        <f t="shared" si="8"/>
        <v>#DIV/0!</v>
      </c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</row>
    <row r="92" spans="1:31" s="92" customFormat="1" ht="32.25" hidden="1" customHeight="1">
      <c r="A92" s="108"/>
      <c r="B92" s="91" t="s">
        <v>116</v>
      </c>
      <c r="C92" s="57">
        <v>923</v>
      </c>
      <c r="D92" s="67" t="s">
        <v>226</v>
      </c>
      <c r="E92" s="67" t="s">
        <v>232</v>
      </c>
      <c r="F92" s="68">
        <v>89</v>
      </c>
      <c r="G92" s="69">
        <v>1</v>
      </c>
      <c r="H92" s="69" t="s">
        <v>179</v>
      </c>
      <c r="I92" s="70">
        <v>80190</v>
      </c>
      <c r="J92" s="67">
        <v>200</v>
      </c>
      <c r="K92" s="76">
        <f t="shared" si="11"/>
        <v>0</v>
      </c>
      <c r="L92" s="71">
        <f t="shared" si="11"/>
        <v>0</v>
      </c>
      <c r="M92" s="76" t="e">
        <f t="shared" si="8"/>
        <v>#DIV/0!</v>
      </c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</row>
    <row r="93" spans="1:31" s="92" customFormat="1" ht="32.25" hidden="1" customHeight="1">
      <c r="A93" s="108"/>
      <c r="B93" s="91" t="s">
        <v>117</v>
      </c>
      <c r="C93" s="57">
        <v>923</v>
      </c>
      <c r="D93" s="67" t="s">
        <v>226</v>
      </c>
      <c r="E93" s="67" t="s">
        <v>232</v>
      </c>
      <c r="F93" s="68">
        <v>89</v>
      </c>
      <c r="G93" s="69">
        <v>1</v>
      </c>
      <c r="H93" s="69" t="s">
        <v>179</v>
      </c>
      <c r="I93" s="70">
        <v>80190</v>
      </c>
      <c r="J93" s="67">
        <v>240</v>
      </c>
      <c r="K93" s="76"/>
      <c r="L93" s="109">
        <v>0</v>
      </c>
      <c r="M93" s="76" t="e">
        <f t="shared" si="8"/>
        <v>#DIV/0!</v>
      </c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</row>
    <row r="94" spans="1:31" ht="16.5" customHeight="1">
      <c r="A94" s="73"/>
      <c r="B94" s="66" t="s">
        <v>233</v>
      </c>
      <c r="C94" s="57">
        <v>923</v>
      </c>
      <c r="D94" s="67" t="s">
        <v>174</v>
      </c>
      <c r="E94" s="67"/>
      <c r="F94" s="68"/>
      <c r="G94" s="69"/>
      <c r="H94" s="69"/>
      <c r="I94" s="70"/>
      <c r="J94" s="67"/>
      <c r="K94" s="76">
        <f>K95+K103</f>
        <v>882.54935</v>
      </c>
      <c r="L94" s="76">
        <f>L95+L103</f>
        <v>807.5</v>
      </c>
      <c r="M94" s="76">
        <f t="shared" si="8"/>
        <v>91.496299895297639</v>
      </c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</row>
    <row r="95" spans="1:31" ht="15" customHeight="1">
      <c r="A95" s="73"/>
      <c r="B95" s="66" t="s">
        <v>234</v>
      </c>
      <c r="C95" s="57">
        <v>923</v>
      </c>
      <c r="D95" s="67" t="s">
        <v>174</v>
      </c>
      <c r="E95" s="67" t="s">
        <v>232</v>
      </c>
      <c r="F95" s="68"/>
      <c r="G95" s="69"/>
      <c r="H95" s="69"/>
      <c r="I95" s="70"/>
      <c r="J95" s="67"/>
      <c r="K95" s="76">
        <f>K96</f>
        <v>819.74935000000005</v>
      </c>
      <c r="L95" s="71">
        <f>L96</f>
        <v>747.5</v>
      </c>
      <c r="M95" s="76">
        <f t="shared" si="8"/>
        <v>91.186409601910626</v>
      </c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</row>
    <row r="96" spans="1:31" ht="41.25" customHeight="1">
      <c r="A96" s="73"/>
      <c r="B96" s="110" t="s">
        <v>235</v>
      </c>
      <c r="C96" s="57">
        <v>923</v>
      </c>
      <c r="D96" s="67" t="s">
        <v>174</v>
      </c>
      <c r="E96" s="67" t="s">
        <v>232</v>
      </c>
      <c r="F96" s="68" t="s">
        <v>215</v>
      </c>
      <c r="G96" s="69" t="s">
        <v>207</v>
      </c>
      <c r="H96" s="69"/>
      <c r="I96" s="70"/>
      <c r="J96" s="67"/>
      <c r="K96" s="76">
        <f>K97</f>
        <v>819.74935000000005</v>
      </c>
      <c r="L96" s="71">
        <f>L97</f>
        <v>747.5</v>
      </c>
      <c r="M96" s="76">
        <f t="shared" si="8"/>
        <v>91.186409601910626</v>
      </c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</row>
    <row r="97" spans="1:31" ht="42" customHeight="1">
      <c r="A97" s="73"/>
      <c r="B97" s="66" t="s">
        <v>236</v>
      </c>
      <c r="C97" s="57">
        <v>923</v>
      </c>
      <c r="D97" s="67" t="s">
        <v>174</v>
      </c>
      <c r="E97" s="67" t="s">
        <v>232</v>
      </c>
      <c r="F97" s="68" t="s">
        <v>215</v>
      </c>
      <c r="G97" s="69" t="s">
        <v>207</v>
      </c>
      <c r="H97" s="69" t="s">
        <v>172</v>
      </c>
      <c r="I97" s="70"/>
      <c r="J97" s="67"/>
      <c r="K97" s="76">
        <f>K98+K101</f>
        <v>819.74935000000005</v>
      </c>
      <c r="L97" s="64">
        <f>L98+L101</f>
        <v>747.5</v>
      </c>
      <c r="M97" s="76">
        <f t="shared" si="8"/>
        <v>91.186409601910626</v>
      </c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</row>
    <row r="98" spans="1:31" ht="130.5" customHeight="1">
      <c r="A98" s="73"/>
      <c r="B98" s="85" t="s">
        <v>237</v>
      </c>
      <c r="C98" s="57">
        <v>923</v>
      </c>
      <c r="D98" s="67" t="s">
        <v>174</v>
      </c>
      <c r="E98" s="67" t="s">
        <v>232</v>
      </c>
      <c r="F98" s="68" t="s">
        <v>215</v>
      </c>
      <c r="G98" s="69" t="s">
        <v>207</v>
      </c>
      <c r="H98" s="69" t="s">
        <v>172</v>
      </c>
      <c r="I98" s="70" t="s">
        <v>238</v>
      </c>
      <c r="J98" s="67"/>
      <c r="K98" s="76">
        <f>K99</f>
        <v>819.74935000000005</v>
      </c>
      <c r="L98" s="71">
        <f>L100</f>
        <v>747.5</v>
      </c>
      <c r="M98" s="76">
        <f t="shared" si="8"/>
        <v>91.186409601910626</v>
      </c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</row>
    <row r="99" spans="1:31" ht="29.25" customHeight="1">
      <c r="A99" s="73"/>
      <c r="B99" s="91" t="s">
        <v>116</v>
      </c>
      <c r="C99" s="57">
        <v>923</v>
      </c>
      <c r="D99" s="67" t="s">
        <v>174</v>
      </c>
      <c r="E99" s="67" t="s">
        <v>232</v>
      </c>
      <c r="F99" s="68" t="s">
        <v>215</v>
      </c>
      <c r="G99" s="69" t="s">
        <v>207</v>
      </c>
      <c r="H99" s="69" t="s">
        <v>172</v>
      </c>
      <c r="I99" s="70" t="s">
        <v>238</v>
      </c>
      <c r="J99" s="67">
        <v>200</v>
      </c>
      <c r="K99" s="76">
        <f>K100</f>
        <v>819.74935000000005</v>
      </c>
      <c r="L99" s="71">
        <f>L100</f>
        <v>747.5</v>
      </c>
      <c r="M99" s="76">
        <f t="shared" si="8"/>
        <v>91.186409601910626</v>
      </c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</row>
    <row r="100" spans="1:31" s="92" customFormat="1" ht="29.25" customHeight="1">
      <c r="A100" s="73"/>
      <c r="B100" s="91" t="s">
        <v>117</v>
      </c>
      <c r="C100" s="57">
        <v>923</v>
      </c>
      <c r="D100" s="67" t="s">
        <v>174</v>
      </c>
      <c r="E100" s="67" t="s">
        <v>232</v>
      </c>
      <c r="F100" s="68" t="s">
        <v>215</v>
      </c>
      <c r="G100" s="69" t="s">
        <v>207</v>
      </c>
      <c r="H100" s="69" t="s">
        <v>172</v>
      </c>
      <c r="I100" s="70" t="s">
        <v>238</v>
      </c>
      <c r="J100" s="67">
        <v>240</v>
      </c>
      <c r="K100" s="76">
        <v>819.74935000000005</v>
      </c>
      <c r="L100" s="111">
        <v>747.5</v>
      </c>
      <c r="M100" s="76">
        <f t="shared" si="8"/>
        <v>91.186409601910626</v>
      </c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</row>
    <row r="101" spans="1:31" s="92" customFormat="1" ht="30" hidden="1" customHeight="1">
      <c r="A101" s="108"/>
      <c r="B101" s="66" t="s">
        <v>239</v>
      </c>
      <c r="C101" s="57">
        <v>923</v>
      </c>
      <c r="D101" s="67" t="s">
        <v>174</v>
      </c>
      <c r="E101" s="67" t="s">
        <v>232</v>
      </c>
      <c r="F101" s="68" t="s">
        <v>215</v>
      </c>
      <c r="G101" s="69" t="s">
        <v>207</v>
      </c>
      <c r="H101" s="69" t="s">
        <v>172</v>
      </c>
      <c r="I101" s="70" t="s">
        <v>240</v>
      </c>
      <c r="J101" s="67"/>
      <c r="K101" s="76">
        <f>K102</f>
        <v>0</v>
      </c>
      <c r="L101" s="71">
        <f>L102</f>
        <v>0</v>
      </c>
      <c r="M101" s="76" t="e">
        <f t="shared" si="8"/>
        <v>#DIV/0!</v>
      </c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</row>
    <row r="102" spans="1:31" s="92" customFormat="1" ht="16.5" hidden="1" customHeight="1">
      <c r="A102" s="108"/>
      <c r="B102" s="85" t="s">
        <v>241</v>
      </c>
      <c r="C102" s="57">
        <v>923</v>
      </c>
      <c r="D102" s="67" t="s">
        <v>174</v>
      </c>
      <c r="E102" s="67" t="s">
        <v>232</v>
      </c>
      <c r="F102" s="68" t="s">
        <v>215</v>
      </c>
      <c r="G102" s="69" t="s">
        <v>207</v>
      </c>
      <c r="H102" s="69" t="s">
        <v>172</v>
      </c>
      <c r="I102" s="70" t="s">
        <v>240</v>
      </c>
      <c r="J102" s="67">
        <v>244</v>
      </c>
      <c r="K102" s="76"/>
      <c r="L102" s="112"/>
      <c r="M102" s="76" t="e">
        <f t="shared" si="8"/>
        <v>#DIV/0!</v>
      </c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</row>
    <row r="103" spans="1:31" s="92" customFormat="1" ht="16.5" customHeight="1">
      <c r="A103" s="73"/>
      <c r="B103" s="113" t="s">
        <v>242</v>
      </c>
      <c r="C103" s="114">
        <v>923</v>
      </c>
      <c r="D103" s="115" t="s">
        <v>174</v>
      </c>
      <c r="E103" s="116">
        <v>12</v>
      </c>
      <c r="F103" s="117"/>
      <c r="G103" s="118"/>
      <c r="H103" s="118"/>
      <c r="I103" s="119"/>
      <c r="J103" s="115"/>
      <c r="K103" s="76">
        <f>K104+K110</f>
        <v>62.8</v>
      </c>
      <c r="L103" s="76">
        <f>L104+L110</f>
        <v>60</v>
      </c>
      <c r="M103" s="76">
        <f t="shared" si="8"/>
        <v>95.541401273885356</v>
      </c>
      <c r="N103" s="101"/>
      <c r="O103" s="120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</row>
    <row r="104" spans="1:31" s="92" customFormat="1" ht="42" hidden="1" customHeight="1">
      <c r="A104" s="73"/>
      <c r="B104" s="121" t="s">
        <v>243</v>
      </c>
      <c r="C104" s="114">
        <v>923</v>
      </c>
      <c r="D104" s="115" t="s">
        <v>174</v>
      </c>
      <c r="E104" s="115">
        <v>12</v>
      </c>
      <c r="F104" s="122">
        <v>35</v>
      </c>
      <c r="G104" s="123"/>
      <c r="H104" s="118"/>
      <c r="I104" s="119"/>
      <c r="J104" s="115"/>
      <c r="K104" s="76">
        <f>K105</f>
        <v>0</v>
      </c>
      <c r="L104" s="76"/>
      <c r="M104" s="76" t="e">
        <f t="shared" si="8"/>
        <v>#DIV/0!</v>
      </c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</row>
    <row r="105" spans="1:31" s="92" customFormat="1" ht="16.5" hidden="1" customHeight="1">
      <c r="A105" s="73"/>
      <c r="B105" s="124" t="s">
        <v>244</v>
      </c>
      <c r="C105" s="114">
        <v>923</v>
      </c>
      <c r="D105" s="115" t="s">
        <v>174</v>
      </c>
      <c r="E105" s="115">
        <v>12</v>
      </c>
      <c r="F105" s="122">
        <v>35</v>
      </c>
      <c r="G105" s="123">
        <v>2</v>
      </c>
      <c r="H105" s="123"/>
      <c r="I105" s="119"/>
      <c r="J105" s="115"/>
      <c r="K105" s="76">
        <f>K106</f>
        <v>0</v>
      </c>
      <c r="L105" s="76"/>
      <c r="M105" s="76" t="e">
        <f t="shared" si="8"/>
        <v>#DIV/0!</v>
      </c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</row>
    <row r="106" spans="1:31" s="92" customFormat="1" ht="16.5" hidden="1" customHeight="1">
      <c r="A106" s="73"/>
      <c r="B106" s="121" t="s">
        <v>245</v>
      </c>
      <c r="C106" s="114">
        <v>923</v>
      </c>
      <c r="D106" s="115" t="s">
        <v>174</v>
      </c>
      <c r="E106" s="115">
        <v>12</v>
      </c>
      <c r="F106" s="122">
        <v>35</v>
      </c>
      <c r="G106" s="123">
        <v>2</v>
      </c>
      <c r="H106" s="123" t="s">
        <v>172</v>
      </c>
      <c r="I106" s="119"/>
      <c r="J106" s="115"/>
      <c r="K106" s="76">
        <f>K107</f>
        <v>0</v>
      </c>
      <c r="L106" s="76"/>
      <c r="M106" s="76" t="e">
        <f t="shared" si="8"/>
        <v>#DIV/0!</v>
      </c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</row>
    <row r="107" spans="1:31" s="92" customFormat="1" ht="16.5" hidden="1" customHeight="1">
      <c r="A107" s="73"/>
      <c r="B107" s="121" t="s">
        <v>246</v>
      </c>
      <c r="C107" s="114">
        <v>923</v>
      </c>
      <c r="D107" s="115" t="s">
        <v>174</v>
      </c>
      <c r="E107" s="115">
        <v>12</v>
      </c>
      <c r="F107" s="122">
        <v>35</v>
      </c>
      <c r="G107" s="123">
        <v>2</v>
      </c>
      <c r="H107" s="123" t="s">
        <v>172</v>
      </c>
      <c r="I107" s="125" t="s">
        <v>247</v>
      </c>
      <c r="J107" s="115"/>
      <c r="K107" s="76">
        <f>K108</f>
        <v>0</v>
      </c>
      <c r="L107" s="76"/>
      <c r="M107" s="76" t="e">
        <f t="shared" si="8"/>
        <v>#DIV/0!</v>
      </c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</row>
    <row r="108" spans="1:31" s="92" customFormat="1" ht="16.5" hidden="1" customHeight="1">
      <c r="A108" s="73"/>
      <c r="B108" s="126" t="s">
        <v>116</v>
      </c>
      <c r="C108" s="114">
        <v>923</v>
      </c>
      <c r="D108" s="115" t="s">
        <v>174</v>
      </c>
      <c r="E108" s="115">
        <v>12</v>
      </c>
      <c r="F108" s="122">
        <v>35</v>
      </c>
      <c r="G108" s="123">
        <v>2</v>
      </c>
      <c r="H108" s="123" t="s">
        <v>172</v>
      </c>
      <c r="I108" s="125" t="s">
        <v>247</v>
      </c>
      <c r="J108" s="115">
        <v>200</v>
      </c>
      <c r="K108" s="76">
        <f>K109</f>
        <v>0</v>
      </c>
      <c r="L108" s="76"/>
      <c r="M108" s="76" t="e">
        <f t="shared" si="8"/>
        <v>#DIV/0!</v>
      </c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</row>
    <row r="109" spans="1:31" s="92" customFormat="1" ht="16.5" hidden="1" customHeight="1">
      <c r="A109" s="73"/>
      <c r="B109" s="126" t="s">
        <v>117</v>
      </c>
      <c r="C109" s="114">
        <v>923</v>
      </c>
      <c r="D109" s="115" t="s">
        <v>174</v>
      </c>
      <c r="E109" s="115">
        <v>12</v>
      </c>
      <c r="F109" s="122">
        <v>35</v>
      </c>
      <c r="G109" s="123">
        <v>2</v>
      </c>
      <c r="H109" s="123" t="s">
        <v>172</v>
      </c>
      <c r="I109" s="125" t="s">
        <v>247</v>
      </c>
      <c r="J109" s="115">
        <v>240</v>
      </c>
      <c r="K109" s="76">
        <v>0</v>
      </c>
      <c r="L109" s="76"/>
      <c r="M109" s="76" t="e">
        <f t="shared" si="8"/>
        <v>#DIV/0!</v>
      </c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</row>
    <row r="110" spans="1:31" s="92" customFormat="1" ht="42" customHeight="1">
      <c r="A110" s="73"/>
      <c r="B110" s="127" t="s">
        <v>248</v>
      </c>
      <c r="C110" s="114">
        <v>923</v>
      </c>
      <c r="D110" s="115" t="s">
        <v>174</v>
      </c>
      <c r="E110" s="115">
        <v>12</v>
      </c>
      <c r="F110" s="117" t="s">
        <v>206</v>
      </c>
      <c r="G110" s="118" t="s">
        <v>207</v>
      </c>
      <c r="H110" s="118"/>
      <c r="I110" s="119"/>
      <c r="J110" s="115"/>
      <c r="K110" s="76">
        <f t="shared" ref="K110:L113" si="12">K111</f>
        <v>62.8</v>
      </c>
      <c r="L110" s="76">
        <f t="shared" si="12"/>
        <v>60</v>
      </c>
      <c r="M110" s="76">
        <f t="shared" si="8"/>
        <v>95.541401273885356</v>
      </c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</row>
    <row r="111" spans="1:31" s="92" customFormat="1" ht="43.5" customHeight="1">
      <c r="A111" s="73"/>
      <c r="B111" s="127" t="s">
        <v>249</v>
      </c>
      <c r="C111" s="114">
        <v>923</v>
      </c>
      <c r="D111" s="115" t="s">
        <v>174</v>
      </c>
      <c r="E111" s="115">
        <v>12</v>
      </c>
      <c r="F111" s="117" t="s">
        <v>206</v>
      </c>
      <c r="G111" s="118" t="s">
        <v>178</v>
      </c>
      <c r="H111" s="118" t="s">
        <v>179</v>
      </c>
      <c r="I111" s="119"/>
      <c r="J111" s="115"/>
      <c r="K111" s="76">
        <f>K112+K115</f>
        <v>62.8</v>
      </c>
      <c r="L111" s="76">
        <f>L112+L115</f>
        <v>60</v>
      </c>
      <c r="M111" s="76">
        <f t="shared" si="8"/>
        <v>95.541401273885356</v>
      </c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</row>
    <row r="112" spans="1:31" s="92" customFormat="1" ht="54.75" customHeight="1">
      <c r="A112" s="73"/>
      <c r="B112" s="127" t="s">
        <v>250</v>
      </c>
      <c r="C112" s="114">
        <v>923</v>
      </c>
      <c r="D112" s="115" t="s">
        <v>174</v>
      </c>
      <c r="E112" s="115">
        <v>12</v>
      </c>
      <c r="F112" s="117" t="s">
        <v>206</v>
      </c>
      <c r="G112" s="118" t="s">
        <v>178</v>
      </c>
      <c r="H112" s="118" t="s">
        <v>179</v>
      </c>
      <c r="I112" s="119">
        <v>44107</v>
      </c>
      <c r="J112" s="115"/>
      <c r="K112" s="76">
        <f t="shared" si="12"/>
        <v>2.8</v>
      </c>
      <c r="L112" s="76">
        <f t="shared" si="12"/>
        <v>0</v>
      </c>
      <c r="M112" s="76">
        <f t="shared" si="8"/>
        <v>0</v>
      </c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</row>
    <row r="113" spans="1:31" s="92" customFormat="1" ht="27" customHeight="1">
      <c r="A113" s="73"/>
      <c r="B113" s="128" t="s">
        <v>116</v>
      </c>
      <c r="C113" s="114">
        <v>923</v>
      </c>
      <c r="D113" s="115" t="s">
        <v>174</v>
      </c>
      <c r="E113" s="115">
        <v>12</v>
      </c>
      <c r="F113" s="117" t="s">
        <v>206</v>
      </c>
      <c r="G113" s="118" t="s">
        <v>178</v>
      </c>
      <c r="H113" s="118" t="s">
        <v>179</v>
      </c>
      <c r="I113" s="119">
        <v>44107</v>
      </c>
      <c r="J113" s="115">
        <v>200</v>
      </c>
      <c r="K113" s="76">
        <f t="shared" si="12"/>
        <v>2.8</v>
      </c>
      <c r="L113" s="76">
        <f t="shared" si="12"/>
        <v>0</v>
      </c>
      <c r="M113" s="76">
        <f t="shared" si="8"/>
        <v>0</v>
      </c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</row>
    <row r="114" spans="1:31" s="92" customFormat="1" ht="29.25" customHeight="1">
      <c r="A114" s="73"/>
      <c r="B114" s="128" t="s">
        <v>117</v>
      </c>
      <c r="C114" s="114">
        <v>923</v>
      </c>
      <c r="D114" s="115" t="s">
        <v>174</v>
      </c>
      <c r="E114" s="115">
        <v>12</v>
      </c>
      <c r="F114" s="117" t="s">
        <v>206</v>
      </c>
      <c r="G114" s="118" t="s">
        <v>178</v>
      </c>
      <c r="H114" s="118" t="s">
        <v>179</v>
      </c>
      <c r="I114" s="119">
        <v>44107</v>
      </c>
      <c r="J114" s="115">
        <v>240</v>
      </c>
      <c r="K114" s="76">
        <v>2.8</v>
      </c>
      <c r="L114" s="129">
        <v>0</v>
      </c>
      <c r="M114" s="76">
        <f t="shared" si="8"/>
        <v>0</v>
      </c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</row>
    <row r="115" spans="1:31" s="92" customFormat="1" ht="58.35" customHeight="1">
      <c r="A115" s="73"/>
      <c r="B115" s="126" t="s">
        <v>124</v>
      </c>
      <c r="C115" s="114">
        <v>923</v>
      </c>
      <c r="D115" s="115" t="s">
        <v>174</v>
      </c>
      <c r="E115" s="115">
        <v>12</v>
      </c>
      <c r="F115" s="117" t="s">
        <v>206</v>
      </c>
      <c r="G115" s="118" t="s">
        <v>178</v>
      </c>
      <c r="H115" s="118" t="s">
        <v>179</v>
      </c>
      <c r="I115" s="119" t="s">
        <v>251</v>
      </c>
      <c r="J115" s="115"/>
      <c r="K115" s="76">
        <f>K116</f>
        <v>60</v>
      </c>
      <c r="L115" s="129">
        <f>L116</f>
        <v>60</v>
      </c>
      <c r="M115" s="76">
        <f t="shared" si="8"/>
        <v>100</v>
      </c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</row>
    <row r="116" spans="1:31" s="92" customFormat="1" ht="28.35" customHeight="1">
      <c r="A116" s="73"/>
      <c r="B116" s="128" t="s">
        <v>116</v>
      </c>
      <c r="C116" s="114">
        <v>923</v>
      </c>
      <c r="D116" s="115" t="s">
        <v>174</v>
      </c>
      <c r="E116" s="115">
        <v>12</v>
      </c>
      <c r="F116" s="117" t="s">
        <v>206</v>
      </c>
      <c r="G116" s="118" t="s">
        <v>178</v>
      </c>
      <c r="H116" s="118" t="s">
        <v>179</v>
      </c>
      <c r="I116" s="119" t="s">
        <v>251</v>
      </c>
      <c r="J116" s="115">
        <v>200</v>
      </c>
      <c r="K116" s="76">
        <f>K117</f>
        <v>60</v>
      </c>
      <c r="L116" s="129">
        <f>L117</f>
        <v>60</v>
      </c>
      <c r="M116" s="76">
        <f t="shared" si="8"/>
        <v>100</v>
      </c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</row>
    <row r="117" spans="1:31" s="92" customFormat="1" ht="28.35" customHeight="1">
      <c r="A117" s="73"/>
      <c r="B117" s="128" t="s">
        <v>117</v>
      </c>
      <c r="C117" s="114">
        <v>923</v>
      </c>
      <c r="D117" s="115" t="s">
        <v>174</v>
      </c>
      <c r="E117" s="115">
        <v>12</v>
      </c>
      <c r="F117" s="117" t="s">
        <v>206</v>
      </c>
      <c r="G117" s="118" t="s">
        <v>178</v>
      </c>
      <c r="H117" s="118" t="s">
        <v>179</v>
      </c>
      <c r="I117" s="119" t="s">
        <v>251</v>
      </c>
      <c r="J117" s="115">
        <v>240</v>
      </c>
      <c r="K117" s="76">
        <v>60</v>
      </c>
      <c r="L117" s="129">
        <v>60</v>
      </c>
      <c r="M117" s="76">
        <f t="shared" si="8"/>
        <v>100</v>
      </c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</row>
    <row r="118" spans="1:31" ht="16.5" customHeight="1">
      <c r="A118" s="73"/>
      <c r="B118" s="66" t="s">
        <v>252</v>
      </c>
      <c r="C118" s="57">
        <v>923</v>
      </c>
      <c r="D118" s="67" t="s">
        <v>253</v>
      </c>
      <c r="E118" s="67"/>
      <c r="F118" s="68"/>
      <c r="G118" s="69"/>
      <c r="H118" s="69"/>
      <c r="I118" s="70"/>
      <c r="J118" s="67"/>
      <c r="K118" s="76">
        <f>K119+K128+K164+K203</f>
        <v>1286.7239999999999</v>
      </c>
      <c r="L118" s="71">
        <f>L119+L128+L164+L203</f>
        <v>1190.2854</v>
      </c>
      <c r="M118" s="76">
        <f t="shared" si="8"/>
        <v>92.505105990095785</v>
      </c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</row>
    <row r="119" spans="1:31" ht="15.6" customHeight="1">
      <c r="A119" s="73"/>
      <c r="B119" s="66" t="s">
        <v>254</v>
      </c>
      <c r="C119" s="57">
        <v>923</v>
      </c>
      <c r="D119" s="67" t="s">
        <v>253</v>
      </c>
      <c r="E119" s="67" t="s">
        <v>172</v>
      </c>
      <c r="F119" s="68"/>
      <c r="G119" s="69"/>
      <c r="H119" s="69"/>
      <c r="I119" s="70"/>
      <c r="J119" s="67"/>
      <c r="K119" s="76">
        <f t="shared" ref="K119:L120" si="13">K120</f>
        <v>231.25800000000001</v>
      </c>
      <c r="L119" s="71">
        <f t="shared" si="13"/>
        <v>217.21816000000001</v>
      </c>
      <c r="M119" s="76">
        <f t="shared" si="8"/>
        <v>93.928927864117128</v>
      </c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</row>
    <row r="120" spans="1:31" ht="40.5" customHeight="1">
      <c r="A120" s="73"/>
      <c r="B120" s="66" t="s">
        <v>205</v>
      </c>
      <c r="C120" s="57">
        <v>923</v>
      </c>
      <c r="D120" s="67" t="s">
        <v>253</v>
      </c>
      <c r="E120" s="67" t="s">
        <v>172</v>
      </c>
      <c r="F120" s="68" t="s">
        <v>206</v>
      </c>
      <c r="G120" s="69" t="s">
        <v>207</v>
      </c>
      <c r="H120" s="69"/>
      <c r="I120" s="70"/>
      <c r="J120" s="67"/>
      <c r="K120" s="76">
        <f t="shared" si="13"/>
        <v>231.25800000000001</v>
      </c>
      <c r="L120" s="71">
        <f t="shared" si="13"/>
        <v>217.21816000000001</v>
      </c>
      <c r="M120" s="76">
        <f t="shared" si="8"/>
        <v>93.928927864117128</v>
      </c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</row>
    <row r="121" spans="1:31" ht="42" customHeight="1">
      <c r="A121" s="73"/>
      <c r="B121" s="66" t="s">
        <v>208</v>
      </c>
      <c r="C121" s="57">
        <v>923</v>
      </c>
      <c r="D121" s="67" t="s">
        <v>253</v>
      </c>
      <c r="E121" s="67" t="s">
        <v>172</v>
      </c>
      <c r="F121" s="68" t="s">
        <v>206</v>
      </c>
      <c r="G121" s="69" t="s">
        <v>178</v>
      </c>
      <c r="H121" s="69" t="s">
        <v>179</v>
      </c>
      <c r="I121" s="70"/>
      <c r="J121" s="67"/>
      <c r="K121" s="76">
        <f>K122+K125</f>
        <v>231.25800000000001</v>
      </c>
      <c r="L121" s="64">
        <f>L122+L125</f>
        <v>217.21816000000001</v>
      </c>
      <c r="M121" s="76">
        <f t="shared" si="8"/>
        <v>93.928927864117128</v>
      </c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</row>
    <row r="122" spans="1:31" ht="16.350000000000001" customHeight="1">
      <c r="A122" s="73"/>
      <c r="B122" s="130" t="s">
        <v>125</v>
      </c>
      <c r="C122" s="57">
        <v>923</v>
      </c>
      <c r="D122" s="67" t="s">
        <v>253</v>
      </c>
      <c r="E122" s="67" t="s">
        <v>172</v>
      </c>
      <c r="F122" s="68" t="s">
        <v>206</v>
      </c>
      <c r="G122" s="69" t="s">
        <v>178</v>
      </c>
      <c r="H122" s="69" t="s">
        <v>179</v>
      </c>
      <c r="I122" s="131">
        <v>42360</v>
      </c>
      <c r="J122" s="67"/>
      <c r="K122" s="76">
        <f t="shared" ref="K122:L123" si="14">K123</f>
        <v>217.25800000000001</v>
      </c>
      <c r="L122" s="71">
        <f t="shared" si="14"/>
        <v>217.21816000000001</v>
      </c>
      <c r="M122" s="76">
        <f t="shared" si="8"/>
        <v>99.981662355356306</v>
      </c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</row>
    <row r="123" spans="1:31" ht="30" customHeight="1">
      <c r="A123" s="73"/>
      <c r="B123" s="91" t="s">
        <v>116</v>
      </c>
      <c r="C123" s="57">
        <v>923</v>
      </c>
      <c r="D123" s="67" t="s">
        <v>253</v>
      </c>
      <c r="E123" s="67" t="s">
        <v>172</v>
      </c>
      <c r="F123" s="68" t="s">
        <v>206</v>
      </c>
      <c r="G123" s="69" t="s">
        <v>178</v>
      </c>
      <c r="H123" s="69" t="s">
        <v>179</v>
      </c>
      <c r="I123" s="70">
        <v>42360</v>
      </c>
      <c r="J123" s="67">
        <v>200</v>
      </c>
      <c r="K123" s="76">
        <f t="shared" si="14"/>
        <v>217.25800000000001</v>
      </c>
      <c r="L123" s="71">
        <f t="shared" si="14"/>
        <v>217.21816000000001</v>
      </c>
      <c r="M123" s="76">
        <f t="shared" si="8"/>
        <v>99.981662355356306</v>
      </c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</row>
    <row r="124" spans="1:31" ht="30.75" customHeight="1">
      <c r="A124" s="73"/>
      <c r="B124" s="91" t="s">
        <v>117</v>
      </c>
      <c r="C124" s="57">
        <v>923</v>
      </c>
      <c r="D124" s="67" t="s">
        <v>253</v>
      </c>
      <c r="E124" s="67" t="s">
        <v>172</v>
      </c>
      <c r="F124" s="68" t="s">
        <v>206</v>
      </c>
      <c r="G124" s="69" t="s">
        <v>178</v>
      </c>
      <c r="H124" s="69" t="s">
        <v>179</v>
      </c>
      <c r="I124" s="70">
        <v>42360</v>
      </c>
      <c r="J124" s="67">
        <v>240</v>
      </c>
      <c r="K124" s="76">
        <v>217.25800000000001</v>
      </c>
      <c r="L124" s="71">
        <v>217.21816000000001</v>
      </c>
      <c r="M124" s="76">
        <f t="shared" si="8"/>
        <v>99.981662355356306</v>
      </c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</row>
    <row r="125" spans="1:31" ht="93" customHeight="1">
      <c r="A125" s="73"/>
      <c r="B125" s="66" t="s">
        <v>255</v>
      </c>
      <c r="C125" s="57">
        <v>923</v>
      </c>
      <c r="D125" s="67" t="s">
        <v>253</v>
      </c>
      <c r="E125" s="67" t="s">
        <v>172</v>
      </c>
      <c r="F125" s="68" t="s">
        <v>206</v>
      </c>
      <c r="G125" s="69">
        <v>1</v>
      </c>
      <c r="H125" s="69" t="s">
        <v>179</v>
      </c>
      <c r="I125" s="70">
        <v>44103</v>
      </c>
      <c r="J125" s="67"/>
      <c r="K125" s="76">
        <f>K127</f>
        <v>14</v>
      </c>
      <c r="L125" s="71">
        <f>L127</f>
        <v>0</v>
      </c>
      <c r="M125" s="76">
        <f t="shared" si="8"/>
        <v>0</v>
      </c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</row>
    <row r="126" spans="1:31" ht="30.75" customHeight="1">
      <c r="A126" s="73"/>
      <c r="B126" s="91" t="s">
        <v>116</v>
      </c>
      <c r="C126" s="57">
        <v>923</v>
      </c>
      <c r="D126" s="67" t="s">
        <v>253</v>
      </c>
      <c r="E126" s="67" t="s">
        <v>172</v>
      </c>
      <c r="F126" s="68" t="s">
        <v>206</v>
      </c>
      <c r="G126" s="69" t="s">
        <v>178</v>
      </c>
      <c r="H126" s="69" t="s">
        <v>179</v>
      </c>
      <c r="I126" s="70">
        <v>44103</v>
      </c>
      <c r="J126" s="67">
        <v>200</v>
      </c>
      <c r="K126" s="76">
        <f>K127</f>
        <v>14</v>
      </c>
      <c r="L126" s="71">
        <f>L127</f>
        <v>0</v>
      </c>
      <c r="M126" s="76">
        <f t="shared" si="8"/>
        <v>0</v>
      </c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</row>
    <row r="127" spans="1:31" s="93" customFormat="1" ht="28.5" customHeight="1">
      <c r="A127" s="73"/>
      <c r="B127" s="91" t="s">
        <v>117</v>
      </c>
      <c r="C127" s="57">
        <v>923</v>
      </c>
      <c r="D127" s="67" t="s">
        <v>253</v>
      </c>
      <c r="E127" s="67" t="s">
        <v>172</v>
      </c>
      <c r="F127" s="68" t="s">
        <v>206</v>
      </c>
      <c r="G127" s="69" t="s">
        <v>178</v>
      </c>
      <c r="H127" s="69" t="s">
        <v>179</v>
      </c>
      <c r="I127" s="70">
        <v>44103</v>
      </c>
      <c r="J127" s="67">
        <v>240</v>
      </c>
      <c r="K127" s="76">
        <v>14</v>
      </c>
      <c r="L127" s="71">
        <v>0</v>
      </c>
      <c r="M127" s="76">
        <f t="shared" si="8"/>
        <v>0</v>
      </c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</row>
    <row r="128" spans="1:31" s="92" customFormat="1" ht="15.75" customHeight="1">
      <c r="A128" s="73"/>
      <c r="B128" s="85" t="s">
        <v>256</v>
      </c>
      <c r="C128" s="57">
        <v>923</v>
      </c>
      <c r="D128" s="103" t="s">
        <v>253</v>
      </c>
      <c r="E128" s="103" t="s">
        <v>224</v>
      </c>
      <c r="F128" s="104"/>
      <c r="G128" s="79"/>
      <c r="H128" s="79"/>
      <c r="I128" s="105"/>
      <c r="J128" s="103"/>
      <c r="K128" s="76">
        <f>K143+K137+K145+K129</f>
        <v>18.600000000000001</v>
      </c>
      <c r="L128" s="107">
        <f>L143+L137+L145</f>
        <v>0</v>
      </c>
      <c r="M128" s="76">
        <f t="shared" si="8"/>
        <v>0</v>
      </c>
    </row>
    <row r="129" spans="1:13" s="92" customFormat="1" ht="63.75" hidden="1" customHeight="1">
      <c r="A129" s="73"/>
      <c r="B129" s="85" t="s">
        <v>257</v>
      </c>
      <c r="C129" s="57">
        <v>923</v>
      </c>
      <c r="D129" s="132" t="s">
        <v>253</v>
      </c>
      <c r="E129" s="132" t="s">
        <v>224</v>
      </c>
      <c r="F129" s="104">
        <v>12</v>
      </c>
      <c r="G129" s="79"/>
      <c r="H129" s="133"/>
      <c r="I129" s="105"/>
      <c r="J129" s="103"/>
      <c r="K129" s="76">
        <f>K130</f>
        <v>0</v>
      </c>
      <c r="L129" s="106"/>
      <c r="M129" s="76" t="e">
        <f t="shared" si="8"/>
        <v>#DIV/0!</v>
      </c>
    </row>
    <row r="130" spans="1:13" s="92" customFormat="1" ht="35.25" hidden="1" customHeight="1">
      <c r="A130" s="73"/>
      <c r="B130" s="85" t="s">
        <v>258</v>
      </c>
      <c r="C130" s="57">
        <v>923</v>
      </c>
      <c r="D130" s="132" t="s">
        <v>253</v>
      </c>
      <c r="E130" s="132" t="s">
        <v>224</v>
      </c>
      <c r="F130" s="104">
        <v>12</v>
      </c>
      <c r="G130" s="79">
        <v>1</v>
      </c>
      <c r="H130" s="79"/>
      <c r="I130" s="105"/>
      <c r="J130" s="103"/>
      <c r="K130" s="76">
        <f>K131</f>
        <v>0</v>
      </c>
      <c r="L130" s="106"/>
      <c r="M130" s="76" t="e">
        <f t="shared" si="8"/>
        <v>#DIV/0!</v>
      </c>
    </row>
    <row r="131" spans="1:13" s="92" customFormat="1" ht="64.5" hidden="1" customHeight="1">
      <c r="A131" s="73"/>
      <c r="B131" s="85" t="s">
        <v>259</v>
      </c>
      <c r="C131" s="57">
        <v>923</v>
      </c>
      <c r="D131" s="132" t="s">
        <v>253</v>
      </c>
      <c r="E131" s="132" t="s">
        <v>224</v>
      </c>
      <c r="F131" s="104">
        <v>12</v>
      </c>
      <c r="G131" s="79">
        <v>1</v>
      </c>
      <c r="H131" s="79" t="s">
        <v>172</v>
      </c>
      <c r="I131" s="105"/>
      <c r="J131" s="103"/>
      <c r="K131" s="76">
        <f>K132</f>
        <v>0</v>
      </c>
      <c r="L131" s="106"/>
      <c r="M131" s="76" t="e">
        <f t="shared" si="8"/>
        <v>#DIV/0!</v>
      </c>
    </row>
    <row r="132" spans="1:13" s="92" customFormat="1" ht="48.75" hidden="1" customHeight="1">
      <c r="A132" s="73"/>
      <c r="B132" s="85" t="s">
        <v>260</v>
      </c>
      <c r="C132" s="57">
        <v>923</v>
      </c>
      <c r="D132" s="132" t="s">
        <v>253</v>
      </c>
      <c r="E132" s="132" t="s">
        <v>224</v>
      </c>
      <c r="F132" s="104">
        <v>12</v>
      </c>
      <c r="G132" s="79">
        <v>1</v>
      </c>
      <c r="H132" s="79" t="s">
        <v>172</v>
      </c>
      <c r="I132" s="105" t="s">
        <v>261</v>
      </c>
      <c r="J132" s="103"/>
      <c r="K132" s="76">
        <f>K133</f>
        <v>0</v>
      </c>
      <c r="L132" s="106"/>
      <c r="M132" s="76" t="e">
        <f t="shared" si="8"/>
        <v>#DIV/0!</v>
      </c>
    </row>
    <row r="133" spans="1:13" s="92" customFormat="1" ht="32.25" hidden="1" customHeight="1">
      <c r="A133" s="73"/>
      <c r="B133" s="91" t="s">
        <v>116</v>
      </c>
      <c r="C133" s="57">
        <v>923</v>
      </c>
      <c r="D133" s="132" t="s">
        <v>253</v>
      </c>
      <c r="E133" s="132" t="s">
        <v>224</v>
      </c>
      <c r="F133" s="104">
        <v>12</v>
      </c>
      <c r="G133" s="79">
        <v>1</v>
      </c>
      <c r="H133" s="79" t="s">
        <v>172</v>
      </c>
      <c r="I133" s="105" t="s">
        <v>261</v>
      </c>
      <c r="J133" s="103">
        <v>200</v>
      </c>
      <c r="K133" s="76">
        <f>K134</f>
        <v>0</v>
      </c>
      <c r="L133" s="106"/>
      <c r="M133" s="76" t="e">
        <f t="shared" si="8"/>
        <v>#DIV/0!</v>
      </c>
    </row>
    <row r="134" spans="1:13" s="92" customFormat="1" ht="31.5" hidden="1" customHeight="1">
      <c r="A134" s="73"/>
      <c r="B134" s="91" t="s">
        <v>117</v>
      </c>
      <c r="C134" s="57">
        <v>923</v>
      </c>
      <c r="D134" s="132" t="s">
        <v>253</v>
      </c>
      <c r="E134" s="132" t="s">
        <v>224</v>
      </c>
      <c r="F134" s="104">
        <v>12</v>
      </c>
      <c r="G134" s="79">
        <v>1</v>
      </c>
      <c r="H134" s="133" t="s">
        <v>172</v>
      </c>
      <c r="I134" s="105" t="s">
        <v>261</v>
      </c>
      <c r="J134" s="103">
        <v>240</v>
      </c>
      <c r="K134" s="76"/>
      <c r="L134" s="106"/>
      <c r="M134" s="76" t="e">
        <f t="shared" si="8"/>
        <v>#DIV/0!</v>
      </c>
    </row>
    <row r="135" spans="1:13" s="92" customFormat="1" ht="32.25" hidden="1" customHeight="1">
      <c r="A135" s="73"/>
      <c r="B135" s="91" t="s">
        <v>116</v>
      </c>
      <c r="C135" s="57">
        <v>923</v>
      </c>
      <c r="D135" s="132" t="s">
        <v>253</v>
      </c>
      <c r="E135" s="132" t="s">
        <v>224</v>
      </c>
      <c r="F135" s="104"/>
      <c r="G135" s="79"/>
      <c r="H135" s="79"/>
      <c r="I135" s="105"/>
      <c r="J135" s="103"/>
      <c r="K135" s="76"/>
      <c r="L135" s="106"/>
      <c r="M135" s="76" t="e">
        <f t="shared" si="8"/>
        <v>#DIV/0!</v>
      </c>
    </row>
    <row r="136" spans="1:13" s="92" customFormat="1" ht="32.25" hidden="1" customHeight="1">
      <c r="A136" s="73"/>
      <c r="B136" s="91" t="s">
        <v>117</v>
      </c>
      <c r="C136" s="57">
        <v>923</v>
      </c>
      <c r="D136" s="132" t="s">
        <v>253</v>
      </c>
      <c r="E136" s="132" t="s">
        <v>224</v>
      </c>
      <c r="F136" s="104"/>
      <c r="G136" s="79"/>
      <c r="H136" s="79"/>
      <c r="I136" s="105"/>
      <c r="J136" s="103"/>
      <c r="K136" s="76"/>
      <c r="L136" s="106"/>
      <c r="M136" s="76" t="e">
        <f t="shared" si="8"/>
        <v>#DIV/0!</v>
      </c>
    </row>
    <row r="137" spans="1:13" s="92" customFormat="1" ht="33.75" hidden="1" customHeight="1">
      <c r="A137" s="108"/>
      <c r="B137" s="85" t="s">
        <v>262</v>
      </c>
      <c r="C137" s="57">
        <v>923</v>
      </c>
      <c r="D137" s="132" t="s">
        <v>253</v>
      </c>
      <c r="E137" s="132" t="s">
        <v>224</v>
      </c>
      <c r="F137" s="104">
        <v>22</v>
      </c>
      <c r="G137" s="79">
        <v>0</v>
      </c>
      <c r="H137" s="79"/>
      <c r="I137" s="134"/>
      <c r="J137" s="103"/>
      <c r="K137" s="76">
        <f>K138</f>
        <v>0</v>
      </c>
      <c r="L137" s="106">
        <f>L138</f>
        <v>0</v>
      </c>
      <c r="M137" s="76" t="e">
        <f t="shared" si="8"/>
        <v>#DIV/0!</v>
      </c>
    </row>
    <row r="138" spans="1:13" s="92" customFormat="1" ht="32.85" hidden="1" customHeight="1">
      <c r="A138" s="108"/>
      <c r="B138" s="85" t="s">
        <v>263</v>
      </c>
      <c r="C138" s="57">
        <v>923</v>
      </c>
      <c r="D138" s="132" t="s">
        <v>253</v>
      </c>
      <c r="E138" s="132" t="s">
        <v>224</v>
      </c>
      <c r="F138" s="135">
        <v>22</v>
      </c>
      <c r="G138" s="136">
        <v>2</v>
      </c>
      <c r="H138" s="136"/>
      <c r="I138" s="137"/>
      <c r="J138" s="103"/>
      <c r="K138" s="76">
        <f t="shared" ref="K138:L139" si="15">K139</f>
        <v>0</v>
      </c>
      <c r="L138" s="106">
        <f t="shared" si="15"/>
        <v>0</v>
      </c>
      <c r="M138" s="76" t="e">
        <f t="shared" si="8"/>
        <v>#DIV/0!</v>
      </c>
    </row>
    <row r="139" spans="1:13" s="92" customFormat="1" ht="33" hidden="1" customHeight="1">
      <c r="A139" s="108"/>
      <c r="B139" s="85" t="s">
        <v>264</v>
      </c>
      <c r="C139" s="57">
        <v>923</v>
      </c>
      <c r="D139" s="132" t="s">
        <v>253</v>
      </c>
      <c r="E139" s="132" t="s">
        <v>224</v>
      </c>
      <c r="F139" s="135">
        <v>22</v>
      </c>
      <c r="G139" s="79">
        <v>2</v>
      </c>
      <c r="H139" s="133" t="s">
        <v>172</v>
      </c>
      <c r="I139" s="138"/>
      <c r="J139" s="103"/>
      <c r="K139" s="76">
        <f t="shared" si="15"/>
        <v>0</v>
      </c>
      <c r="L139" s="106">
        <f t="shared" si="15"/>
        <v>0</v>
      </c>
      <c r="M139" s="76" t="e">
        <f t="shared" ref="M139:M202" si="16">L139/K139*100</f>
        <v>#DIV/0!</v>
      </c>
    </row>
    <row r="140" spans="1:13" s="92" customFormat="1" ht="17.850000000000001" hidden="1" customHeight="1">
      <c r="A140" s="108"/>
      <c r="B140" s="85" t="s">
        <v>265</v>
      </c>
      <c r="C140" s="57">
        <v>923</v>
      </c>
      <c r="D140" s="132" t="s">
        <v>253</v>
      </c>
      <c r="E140" s="132" t="s">
        <v>224</v>
      </c>
      <c r="F140" s="104" t="s">
        <v>266</v>
      </c>
      <c r="G140" s="79">
        <v>2</v>
      </c>
      <c r="H140" s="79" t="s">
        <v>172</v>
      </c>
      <c r="I140" s="133" t="s">
        <v>267</v>
      </c>
      <c r="J140" s="103"/>
      <c r="K140" s="76">
        <f>K141</f>
        <v>0</v>
      </c>
      <c r="L140" s="106">
        <f>L141</f>
        <v>0</v>
      </c>
      <c r="M140" s="76" t="e">
        <f t="shared" si="16"/>
        <v>#DIV/0!</v>
      </c>
    </row>
    <row r="141" spans="1:13" s="92" customFormat="1" ht="32.25" hidden="1" customHeight="1">
      <c r="A141" s="108"/>
      <c r="B141" s="139" t="s">
        <v>268</v>
      </c>
      <c r="C141" s="57">
        <v>923</v>
      </c>
      <c r="D141" s="132" t="s">
        <v>253</v>
      </c>
      <c r="E141" s="132" t="s">
        <v>224</v>
      </c>
      <c r="F141" s="140" t="s">
        <v>266</v>
      </c>
      <c r="G141" s="86" t="s">
        <v>189</v>
      </c>
      <c r="H141" s="86" t="s">
        <v>172</v>
      </c>
      <c r="I141" s="141" t="s">
        <v>267</v>
      </c>
      <c r="J141" s="103">
        <v>400</v>
      </c>
      <c r="K141" s="76">
        <f>K142</f>
        <v>0</v>
      </c>
      <c r="L141" s="106">
        <f>L142</f>
        <v>0</v>
      </c>
      <c r="M141" s="76" t="e">
        <f t="shared" si="16"/>
        <v>#DIV/0!</v>
      </c>
    </row>
    <row r="142" spans="1:13" s="92" customFormat="1" ht="15.6" hidden="1" customHeight="1">
      <c r="A142" s="108"/>
      <c r="B142" s="85" t="s">
        <v>269</v>
      </c>
      <c r="C142" s="57">
        <v>923</v>
      </c>
      <c r="D142" s="132" t="s">
        <v>253</v>
      </c>
      <c r="E142" s="132" t="s">
        <v>224</v>
      </c>
      <c r="F142" s="140" t="s">
        <v>266</v>
      </c>
      <c r="G142" s="86" t="s">
        <v>189</v>
      </c>
      <c r="H142" s="86" t="s">
        <v>172</v>
      </c>
      <c r="I142" s="141" t="s">
        <v>267</v>
      </c>
      <c r="J142" s="103">
        <v>410</v>
      </c>
      <c r="K142" s="76"/>
      <c r="L142" s="106">
        <v>0</v>
      </c>
      <c r="M142" s="76" t="e">
        <f t="shared" si="16"/>
        <v>#DIV/0!</v>
      </c>
    </row>
    <row r="143" spans="1:13" s="92" customFormat="1" ht="42.75" customHeight="1">
      <c r="A143" s="73"/>
      <c r="B143" s="142" t="s">
        <v>205</v>
      </c>
      <c r="C143" s="57">
        <v>923</v>
      </c>
      <c r="D143" s="103" t="s">
        <v>253</v>
      </c>
      <c r="E143" s="103" t="s">
        <v>224</v>
      </c>
      <c r="F143" s="104" t="s">
        <v>206</v>
      </c>
      <c r="G143" s="79">
        <v>0</v>
      </c>
      <c r="H143" s="79"/>
      <c r="I143" s="143"/>
      <c r="J143" s="103"/>
      <c r="K143" s="76">
        <f>K144</f>
        <v>18.600000000000001</v>
      </c>
      <c r="L143" s="106">
        <f>L144</f>
        <v>0</v>
      </c>
      <c r="M143" s="76">
        <f t="shared" si="16"/>
        <v>0</v>
      </c>
    </row>
    <row r="144" spans="1:13" s="92" customFormat="1" ht="42.75" customHeight="1">
      <c r="A144" s="73"/>
      <c r="B144" s="142" t="s">
        <v>208</v>
      </c>
      <c r="C144" s="57">
        <v>923</v>
      </c>
      <c r="D144" s="103" t="s">
        <v>253</v>
      </c>
      <c r="E144" s="103" t="s">
        <v>224</v>
      </c>
      <c r="F144" s="104" t="s">
        <v>206</v>
      </c>
      <c r="G144" s="79" t="s">
        <v>178</v>
      </c>
      <c r="H144" s="79" t="s">
        <v>179</v>
      </c>
      <c r="I144" s="143"/>
      <c r="J144" s="103"/>
      <c r="K144" s="76">
        <f>K149+K161</f>
        <v>18.600000000000001</v>
      </c>
      <c r="L144" s="107">
        <f>L149+L161</f>
        <v>0</v>
      </c>
      <c r="M144" s="76">
        <f t="shared" si="16"/>
        <v>0</v>
      </c>
    </row>
    <row r="145" spans="1:13" s="92" customFormat="1" ht="33.75" hidden="1" customHeight="1">
      <c r="A145" s="73"/>
      <c r="B145" s="142" t="s">
        <v>270</v>
      </c>
      <c r="C145" s="57">
        <v>923</v>
      </c>
      <c r="D145" s="103" t="s">
        <v>253</v>
      </c>
      <c r="E145" s="103" t="s">
        <v>224</v>
      </c>
      <c r="F145" s="104" t="s">
        <v>206</v>
      </c>
      <c r="G145" s="79" t="s">
        <v>178</v>
      </c>
      <c r="H145" s="79" t="s">
        <v>179</v>
      </c>
      <c r="I145" s="143">
        <v>25000</v>
      </c>
      <c r="J145" s="103"/>
      <c r="K145" s="76">
        <f>K146</f>
        <v>0</v>
      </c>
      <c r="L145" s="106"/>
      <c r="M145" s="76" t="e">
        <f t="shared" si="16"/>
        <v>#DIV/0!</v>
      </c>
    </row>
    <row r="146" spans="1:13" s="92" customFormat="1" ht="66" hidden="1" customHeight="1">
      <c r="A146" s="73"/>
      <c r="B146" s="130" t="s">
        <v>271</v>
      </c>
      <c r="C146" s="57">
        <v>923</v>
      </c>
      <c r="D146" s="103" t="s">
        <v>253</v>
      </c>
      <c r="E146" s="103" t="s">
        <v>224</v>
      </c>
      <c r="F146" s="104" t="s">
        <v>206</v>
      </c>
      <c r="G146" s="79" t="s">
        <v>178</v>
      </c>
      <c r="H146" s="79" t="s">
        <v>179</v>
      </c>
      <c r="I146" s="143" t="s">
        <v>272</v>
      </c>
      <c r="J146" s="103"/>
      <c r="K146" s="76">
        <f>K148</f>
        <v>0</v>
      </c>
      <c r="L146" s="106"/>
      <c r="M146" s="76" t="e">
        <f t="shared" si="16"/>
        <v>#DIV/0!</v>
      </c>
    </row>
    <row r="147" spans="1:13" s="92" customFormat="1" ht="33.6" hidden="1" customHeight="1">
      <c r="A147" s="73"/>
      <c r="B147" s="85" t="s">
        <v>268</v>
      </c>
      <c r="C147" s="57">
        <v>923</v>
      </c>
      <c r="D147" s="67" t="s">
        <v>253</v>
      </c>
      <c r="E147" s="67" t="s">
        <v>224</v>
      </c>
      <c r="F147" s="68" t="s">
        <v>206</v>
      </c>
      <c r="G147" s="69" t="s">
        <v>178</v>
      </c>
      <c r="H147" s="69" t="s">
        <v>179</v>
      </c>
      <c r="I147" s="144" t="s">
        <v>272</v>
      </c>
      <c r="J147" s="67">
        <v>400</v>
      </c>
      <c r="K147" s="76">
        <f>K148</f>
        <v>0</v>
      </c>
      <c r="L147" s="106"/>
      <c r="M147" s="76" t="e">
        <f t="shared" si="16"/>
        <v>#DIV/0!</v>
      </c>
    </row>
    <row r="148" spans="1:13" s="92" customFormat="1" ht="18.75" hidden="1" customHeight="1">
      <c r="A148" s="73"/>
      <c r="B148" s="85" t="s">
        <v>269</v>
      </c>
      <c r="C148" s="57">
        <v>923</v>
      </c>
      <c r="D148" s="103" t="s">
        <v>253</v>
      </c>
      <c r="E148" s="103" t="s">
        <v>224</v>
      </c>
      <c r="F148" s="104" t="s">
        <v>206</v>
      </c>
      <c r="G148" s="79" t="s">
        <v>178</v>
      </c>
      <c r="H148" s="79" t="s">
        <v>179</v>
      </c>
      <c r="I148" s="143" t="s">
        <v>272</v>
      </c>
      <c r="J148" s="103">
        <v>410</v>
      </c>
      <c r="K148" s="76"/>
      <c r="L148" s="106"/>
      <c r="M148" s="76" t="e">
        <f t="shared" si="16"/>
        <v>#DIV/0!</v>
      </c>
    </row>
    <row r="149" spans="1:13" s="92" customFormat="1" ht="33" hidden="1" customHeight="1">
      <c r="A149" s="108"/>
      <c r="B149" s="85" t="s">
        <v>273</v>
      </c>
      <c r="C149" s="57">
        <v>923</v>
      </c>
      <c r="D149" s="103" t="s">
        <v>253</v>
      </c>
      <c r="E149" s="103" t="s">
        <v>224</v>
      </c>
      <c r="F149" s="104" t="s">
        <v>206</v>
      </c>
      <c r="G149" s="79" t="s">
        <v>178</v>
      </c>
      <c r="H149" s="79" t="s">
        <v>179</v>
      </c>
      <c r="I149" s="143">
        <v>42000</v>
      </c>
      <c r="J149" s="103"/>
      <c r="K149" s="76">
        <f>K150+K153+K156</f>
        <v>0</v>
      </c>
      <c r="L149" s="106">
        <f>L150+L153+L156</f>
        <v>0</v>
      </c>
      <c r="M149" s="76" t="e">
        <f t="shared" si="16"/>
        <v>#DIV/0!</v>
      </c>
    </row>
    <row r="150" spans="1:13" s="92" customFormat="1" ht="17.100000000000001" hidden="1" customHeight="1">
      <c r="A150" s="108"/>
      <c r="B150" s="85" t="s">
        <v>274</v>
      </c>
      <c r="C150" s="57">
        <v>923</v>
      </c>
      <c r="D150" s="103" t="s">
        <v>253</v>
      </c>
      <c r="E150" s="103" t="s">
        <v>224</v>
      </c>
      <c r="F150" s="104" t="s">
        <v>206</v>
      </c>
      <c r="G150" s="79" t="s">
        <v>178</v>
      </c>
      <c r="H150" s="79" t="s">
        <v>179</v>
      </c>
      <c r="I150" s="143">
        <v>42020</v>
      </c>
      <c r="J150" s="103"/>
      <c r="K150" s="76">
        <f>K152</f>
        <v>0</v>
      </c>
      <c r="L150" s="106">
        <f>L152</f>
        <v>0</v>
      </c>
      <c r="M150" s="76" t="e">
        <f t="shared" si="16"/>
        <v>#DIV/0!</v>
      </c>
    </row>
    <row r="151" spans="1:13" s="92" customFormat="1" ht="33" hidden="1" customHeight="1">
      <c r="A151" s="108"/>
      <c r="B151" s="91" t="s">
        <v>116</v>
      </c>
      <c r="C151" s="57">
        <v>923</v>
      </c>
      <c r="D151" s="103" t="s">
        <v>253</v>
      </c>
      <c r="E151" s="103" t="s">
        <v>224</v>
      </c>
      <c r="F151" s="104" t="s">
        <v>206</v>
      </c>
      <c r="G151" s="79" t="s">
        <v>178</v>
      </c>
      <c r="H151" s="79" t="s">
        <v>179</v>
      </c>
      <c r="I151" s="143">
        <v>42020</v>
      </c>
      <c r="J151" s="103">
        <v>200</v>
      </c>
      <c r="K151" s="76">
        <f>K152</f>
        <v>0</v>
      </c>
      <c r="L151" s="106">
        <f>L152</f>
        <v>0</v>
      </c>
      <c r="M151" s="76" t="e">
        <f t="shared" si="16"/>
        <v>#DIV/0!</v>
      </c>
    </row>
    <row r="152" spans="1:13" s="92" customFormat="1" ht="33" hidden="1" customHeight="1">
      <c r="A152" s="108"/>
      <c r="B152" s="91" t="s">
        <v>117</v>
      </c>
      <c r="C152" s="57">
        <v>923</v>
      </c>
      <c r="D152" s="103" t="s">
        <v>253</v>
      </c>
      <c r="E152" s="103" t="s">
        <v>224</v>
      </c>
      <c r="F152" s="104" t="s">
        <v>206</v>
      </c>
      <c r="G152" s="79" t="s">
        <v>178</v>
      </c>
      <c r="H152" s="79" t="s">
        <v>179</v>
      </c>
      <c r="I152" s="143" t="s">
        <v>275</v>
      </c>
      <c r="J152" s="103">
        <v>240</v>
      </c>
      <c r="K152" s="76"/>
      <c r="L152" s="106">
        <v>0</v>
      </c>
      <c r="M152" s="76" t="e">
        <f t="shared" si="16"/>
        <v>#DIV/0!</v>
      </c>
    </row>
    <row r="153" spans="1:13" s="92" customFormat="1" ht="17.25" hidden="1" customHeight="1">
      <c r="A153" s="108"/>
      <c r="B153" s="85" t="s">
        <v>276</v>
      </c>
      <c r="C153" s="57">
        <v>923</v>
      </c>
      <c r="D153" s="103" t="s">
        <v>253</v>
      </c>
      <c r="E153" s="103" t="s">
        <v>224</v>
      </c>
      <c r="F153" s="104" t="s">
        <v>206</v>
      </c>
      <c r="G153" s="79" t="s">
        <v>178</v>
      </c>
      <c r="H153" s="79" t="s">
        <v>179</v>
      </c>
      <c r="I153" s="143">
        <v>42190</v>
      </c>
      <c r="J153" s="103"/>
      <c r="K153" s="76">
        <f t="shared" ref="K153:L154" si="17">K154</f>
        <v>0</v>
      </c>
      <c r="L153" s="106">
        <f t="shared" si="17"/>
        <v>0</v>
      </c>
      <c r="M153" s="76" t="e">
        <f t="shared" si="16"/>
        <v>#DIV/0!</v>
      </c>
    </row>
    <row r="154" spans="1:13" s="92" customFormat="1" ht="33" hidden="1" customHeight="1">
      <c r="A154" s="108"/>
      <c r="B154" s="91" t="s">
        <v>116</v>
      </c>
      <c r="C154" s="57">
        <v>923</v>
      </c>
      <c r="D154" s="103" t="s">
        <v>253</v>
      </c>
      <c r="E154" s="103" t="s">
        <v>224</v>
      </c>
      <c r="F154" s="104" t="s">
        <v>206</v>
      </c>
      <c r="G154" s="79" t="s">
        <v>178</v>
      </c>
      <c r="H154" s="79" t="s">
        <v>179</v>
      </c>
      <c r="I154" s="143">
        <v>42190</v>
      </c>
      <c r="J154" s="103">
        <v>200</v>
      </c>
      <c r="K154" s="76">
        <f t="shared" si="17"/>
        <v>0</v>
      </c>
      <c r="L154" s="106">
        <f t="shared" si="17"/>
        <v>0</v>
      </c>
      <c r="M154" s="76" t="e">
        <f t="shared" si="16"/>
        <v>#DIV/0!</v>
      </c>
    </row>
    <row r="155" spans="1:13" s="92" customFormat="1" ht="33" hidden="1" customHeight="1">
      <c r="A155" s="108"/>
      <c r="B155" s="91" t="s">
        <v>117</v>
      </c>
      <c r="C155" s="57">
        <v>923</v>
      </c>
      <c r="D155" s="103" t="s">
        <v>253</v>
      </c>
      <c r="E155" s="103" t="s">
        <v>224</v>
      </c>
      <c r="F155" s="104" t="s">
        <v>206</v>
      </c>
      <c r="G155" s="79" t="s">
        <v>178</v>
      </c>
      <c r="H155" s="79" t="s">
        <v>179</v>
      </c>
      <c r="I155" s="143">
        <v>42190</v>
      </c>
      <c r="J155" s="103">
        <v>240</v>
      </c>
      <c r="K155" s="76"/>
      <c r="L155" s="106">
        <v>0</v>
      </c>
      <c r="M155" s="76" t="e">
        <f t="shared" si="16"/>
        <v>#DIV/0!</v>
      </c>
    </row>
    <row r="156" spans="1:13" s="92" customFormat="1" ht="17.100000000000001" hidden="1" customHeight="1">
      <c r="A156" s="108"/>
      <c r="B156" s="91" t="s">
        <v>277</v>
      </c>
      <c r="C156" s="57">
        <v>923</v>
      </c>
      <c r="D156" s="103" t="s">
        <v>253</v>
      </c>
      <c r="E156" s="103" t="s">
        <v>224</v>
      </c>
      <c r="F156" s="104">
        <v>89</v>
      </c>
      <c r="G156" s="79">
        <v>1</v>
      </c>
      <c r="H156" s="79" t="s">
        <v>179</v>
      </c>
      <c r="I156" s="145">
        <v>42570</v>
      </c>
      <c r="J156" s="103"/>
      <c r="K156" s="76">
        <f>K157+K159</f>
        <v>0</v>
      </c>
      <c r="L156" s="106">
        <f t="shared" ref="K156:L157" si="18">L157</f>
        <v>0</v>
      </c>
      <c r="M156" s="76" t="e">
        <f t="shared" si="16"/>
        <v>#DIV/0!</v>
      </c>
    </row>
    <row r="157" spans="1:13" s="92" customFormat="1" ht="32.85" hidden="1" customHeight="1">
      <c r="A157" s="108"/>
      <c r="B157" s="91" t="s">
        <v>116</v>
      </c>
      <c r="C157" s="57">
        <v>923</v>
      </c>
      <c r="D157" s="103" t="s">
        <v>253</v>
      </c>
      <c r="E157" s="103" t="s">
        <v>224</v>
      </c>
      <c r="F157" s="104">
        <v>89</v>
      </c>
      <c r="G157" s="79">
        <v>1</v>
      </c>
      <c r="H157" s="79" t="s">
        <v>179</v>
      </c>
      <c r="I157" s="145">
        <v>42570</v>
      </c>
      <c r="J157" s="103">
        <v>200</v>
      </c>
      <c r="K157" s="76">
        <f t="shared" si="18"/>
        <v>0</v>
      </c>
      <c r="L157" s="106">
        <f t="shared" si="18"/>
        <v>0</v>
      </c>
      <c r="M157" s="76" t="e">
        <f t="shared" si="16"/>
        <v>#DIV/0!</v>
      </c>
    </row>
    <row r="158" spans="1:13" s="92" customFormat="1" ht="32.85" hidden="1" customHeight="1">
      <c r="A158" s="108"/>
      <c r="B158" s="91" t="s">
        <v>117</v>
      </c>
      <c r="C158" s="57">
        <v>923</v>
      </c>
      <c r="D158" s="103" t="s">
        <v>253</v>
      </c>
      <c r="E158" s="103" t="s">
        <v>224</v>
      </c>
      <c r="F158" s="104">
        <v>89</v>
      </c>
      <c r="G158" s="79">
        <v>1</v>
      </c>
      <c r="H158" s="79" t="s">
        <v>179</v>
      </c>
      <c r="I158" s="145">
        <v>42570</v>
      </c>
      <c r="J158" s="103">
        <v>240</v>
      </c>
      <c r="K158" s="76"/>
      <c r="L158" s="106">
        <v>0</v>
      </c>
      <c r="M158" s="76" t="e">
        <f t="shared" si="16"/>
        <v>#DIV/0!</v>
      </c>
    </row>
    <row r="159" spans="1:13" s="92" customFormat="1" ht="32.85" hidden="1" customHeight="1">
      <c r="A159" s="108"/>
      <c r="B159" s="139" t="s">
        <v>268</v>
      </c>
      <c r="C159" s="57">
        <v>923</v>
      </c>
      <c r="D159" s="103" t="s">
        <v>253</v>
      </c>
      <c r="E159" s="103" t="s">
        <v>224</v>
      </c>
      <c r="F159" s="104">
        <v>89</v>
      </c>
      <c r="G159" s="79">
        <v>1</v>
      </c>
      <c r="H159" s="79" t="s">
        <v>179</v>
      </c>
      <c r="I159" s="145">
        <v>42570</v>
      </c>
      <c r="J159" s="103">
        <v>400</v>
      </c>
      <c r="K159" s="76">
        <f>K160</f>
        <v>0</v>
      </c>
      <c r="L159" s="106"/>
      <c r="M159" s="76" t="e">
        <f t="shared" si="16"/>
        <v>#DIV/0!</v>
      </c>
    </row>
    <row r="160" spans="1:13" s="92" customFormat="1" ht="19.350000000000001" hidden="1" customHeight="1">
      <c r="A160" s="108"/>
      <c r="B160" s="85" t="s">
        <v>269</v>
      </c>
      <c r="C160" s="57">
        <v>923</v>
      </c>
      <c r="D160" s="103" t="s">
        <v>253</v>
      </c>
      <c r="E160" s="103" t="s">
        <v>224</v>
      </c>
      <c r="F160" s="104">
        <v>89</v>
      </c>
      <c r="G160" s="79">
        <v>1</v>
      </c>
      <c r="H160" s="79" t="s">
        <v>179</v>
      </c>
      <c r="I160" s="145">
        <v>42570</v>
      </c>
      <c r="J160" s="103">
        <v>410</v>
      </c>
      <c r="K160" s="76"/>
      <c r="L160" s="106"/>
      <c r="M160" s="76" t="e">
        <f t="shared" si="16"/>
        <v>#DIV/0!</v>
      </c>
    </row>
    <row r="161" spans="1:13" s="92" customFormat="1" ht="54.75" customHeight="1">
      <c r="A161" s="73"/>
      <c r="B161" s="146" t="s">
        <v>278</v>
      </c>
      <c r="C161" s="57">
        <v>923</v>
      </c>
      <c r="D161" s="103" t="s">
        <v>253</v>
      </c>
      <c r="E161" s="103" t="s">
        <v>224</v>
      </c>
      <c r="F161" s="104" t="s">
        <v>206</v>
      </c>
      <c r="G161" s="79" t="s">
        <v>178</v>
      </c>
      <c r="H161" s="79" t="s">
        <v>179</v>
      </c>
      <c r="I161" s="105" t="s">
        <v>279</v>
      </c>
      <c r="J161" s="103"/>
      <c r="K161" s="76">
        <f>K163</f>
        <v>18.600000000000001</v>
      </c>
      <c r="L161" s="106">
        <f>L163</f>
        <v>0</v>
      </c>
      <c r="M161" s="76">
        <f t="shared" si="16"/>
        <v>0</v>
      </c>
    </row>
    <row r="162" spans="1:13" s="92" customFormat="1" ht="31.5" customHeight="1">
      <c r="A162" s="73"/>
      <c r="B162" s="91" t="s">
        <v>116</v>
      </c>
      <c r="C162" s="57">
        <v>923</v>
      </c>
      <c r="D162" s="103" t="s">
        <v>253</v>
      </c>
      <c r="E162" s="103" t="s">
        <v>224</v>
      </c>
      <c r="F162" s="104" t="s">
        <v>206</v>
      </c>
      <c r="G162" s="79" t="s">
        <v>178</v>
      </c>
      <c r="H162" s="79" t="s">
        <v>179</v>
      </c>
      <c r="I162" s="105" t="s">
        <v>279</v>
      </c>
      <c r="J162" s="103">
        <v>200</v>
      </c>
      <c r="K162" s="76">
        <f>K163</f>
        <v>18.600000000000001</v>
      </c>
      <c r="L162" s="106">
        <f>L163</f>
        <v>0</v>
      </c>
      <c r="M162" s="76">
        <f t="shared" si="16"/>
        <v>0</v>
      </c>
    </row>
    <row r="163" spans="1:13" s="92" customFormat="1" ht="29.25" customHeight="1">
      <c r="A163" s="73"/>
      <c r="B163" s="91" t="s">
        <v>117</v>
      </c>
      <c r="C163" s="57">
        <v>923</v>
      </c>
      <c r="D163" s="103" t="s">
        <v>253</v>
      </c>
      <c r="E163" s="103" t="s">
        <v>224</v>
      </c>
      <c r="F163" s="104" t="s">
        <v>206</v>
      </c>
      <c r="G163" s="79" t="s">
        <v>178</v>
      </c>
      <c r="H163" s="79" t="s">
        <v>179</v>
      </c>
      <c r="I163" s="105" t="s">
        <v>279</v>
      </c>
      <c r="J163" s="103">
        <v>240</v>
      </c>
      <c r="K163" s="76">
        <v>18.600000000000001</v>
      </c>
      <c r="L163" s="106">
        <v>0</v>
      </c>
      <c r="M163" s="76">
        <f t="shared" si="16"/>
        <v>0</v>
      </c>
    </row>
    <row r="164" spans="1:13" s="92" customFormat="1" ht="17.100000000000001" customHeight="1">
      <c r="A164" s="73"/>
      <c r="B164" s="85" t="s">
        <v>280</v>
      </c>
      <c r="C164" s="57">
        <v>923</v>
      </c>
      <c r="D164" s="103" t="s">
        <v>253</v>
      </c>
      <c r="E164" s="103" t="s">
        <v>226</v>
      </c>
      <c r="F164" s="104"/>
      <c r="G164" s="79"/>
      <c r="H164" s="79"/>
      <c r="I164" s="105"/>
      <c r="J164" s="103"/>
      <c r="K164" s="76">
        <f>K183+K175+K165</f>
        <v>1036.866</v>
      </c>
      <c r="L164" s="106">
        <f>L183+L175+L165</f>
        <v>973.06723999999997</v>
      </c>
      <c r="M164" s="76">
        <f t="shared" si="16"/>
        <v>93.846961902502343</v>
      </c>
    </row>
    <row r="165" spans="1:13" s="92" customFormat="1" ht="32.1" hidden="1" customHeight="1">
      <c r="A165" s="73"/>
      <c r="B165" s="85" t="s">
        <v>281</v>
      </c>
      <c r="C165" s="57">
        <v>923</v>
      </c>
      <c r="D165" s="103" t="s">
        <v>253</v>
      </c>
      <c r="E165" s="103" t="s">
        <v>226</v>
      </c>
      <c r="F165" s="104">
        <v>22</v>
      </c>
      <c r="G165" s="79">
        <v>0</v>
      </c>
      <c r="H165" s="79"/>
      <c r="I165" s="105"/>
      <c r="J165" s="103"/>
      <c r="K165" s="76">
        <f>K166</f>
        <v>0</v>
      </c>
      <c r="L165" s="106">
        <f>L166</f>
        <v>0</v>
      </c>
      <c r="M165" s="76" t="e">
        <f t="shared" si="16"/>
        <v>#DIV/0!</v>
      </c>
    </row>
    <row r="166" spans="1:13" s="92" customFormat="1" ht="32.85" hidden="1" customHeight="1">
      <c r="A166" s="73"/>
      <c r="B166" s="85" t="s">
        <v>282</v>
      </c>
      <c r="C166" s="57">
        <v>923</v>
      </c>
      <c r="D166" s="103" t="s">
        <v>253</v>
      </c>
      <c r="E166" s="103" t="s">
        <v>226</v>
      </c>
      <c r="F166" s="104">
        <v>22</v>
      </c>
      <c r="G166" s="79">
        <v>1</v>
      </c>
      <c r="H166" s="79"/>
      <c r="I166" s="105"/>
      <c r="J166" s="103"/>
      <c r="K166" s="76">
        <f>K171+K167</f>
        <v>0</v>
      </c>
      <c r="L166" s="106">
        <f>L171+L167</f>
        <v>0</v>
      </c>
      <c r="M166" s="76" t="e">
        <f t="shared" si="16"/>
        <v>#DIV/0!</v>
      </c>
    </row>
    <row r="167" spans="1:13" s="92" customFormat="1" ht="32.85" hidden="1" customHeight="1">
      <c r="A167" s="73"/>
      <c r="B167" s="85" t="s">
        <v>283</v>
      </c>
      <c r="C167" s="57">
        <v>923</v>
      </c>
      <c r="D167" s="132" t="s">
        <v>253</v>
      </c>
      <c r="E167" s="132" t="s">
        <v>226</v>
      </c>
      <c r="F167" s="104">
        <v>22</v>
      </c>
      <c r="G167" s="136">
        <v>1</v>
      </c>
      <c r="H167" s="136" t="s">
        <v>284</v>
      </c>
      <c r="I167" s="137"/>
      <c r="J167" s="103"/>
      <c r="K167" s="76">
        <f>K168</f>
        <v>0</v>
      </c>
      <c r="L167" s="106"/>
      <c r="M167" s="76" t="e">
        <f t="shared" si="16"/>
        <v>#DIV/0!</v>
      </c>
    </row>
    <row r="168" spans="1:13" s="92" customFormat="1" ht="32.85" hidden="1" customHeight="1">
      <c r="A168" s="73"/>
      <c r="B168" s="85" t="s">
        <v>285</v>
      </c>
      <c r="C168" s="57">
        <v>923</v>
      </c>
      <c r="D168" s="132" t="s">
        <v>253</v>
      </c>
      <c r="E168" s="132" t="s">
        <v>226</v>
      </c>
      <c r="F168" s="104">
        <v>22</v>
      </c>
      <c r="G168" s="136">
        <v>1</v>
      </c>
      <c r="H168" s="136" t="s">
        <v>284</v>
      </c>
      <c r="I168" s="105">
        <v>76370</v>
      </c>
      <c r="J168" s="103"/>
      <c r="K168" s="76">
        <f>K169</f>
        <v>0</v>
      </c>
      <c r="L168" s="106"/>
      <c r="M168" s="76" t="e">
        <f t="shared" si="16"/>
        <v>#DIV/0!</v>
      </c>
    </row>
    <row r="169" spans="1:13" s="92" customFormat="1" ht="32.85" hidden="1" customHeight="1">
      <c r="A169" s="73"/>
      <c r="B169" s="91" t="s">
        <v>116</v>
      </c>
      <c r="C169" s="57">
        <v>923</v>
      </c>
      <c r="D169" s="132" t="s">
        <v>253</v>
      </c>
      <c r="E169" s="132" t="s">
        <v>226</v>
      </c>
      <c r="F169" s="104">
        <v>22</v>
      </c>
      <c r="G169" s="136">
        <v>1</v>
      </c>
      <c r="H169" s="136" t="s">
        <v>284</v>
      </c>
      <c r="I169" s="105">
        <v>76370</v>
      </c>
      <c r="J169" s="103">
        <v>200</v>
      </c>
      <c r="K169" s="76">
        <f>K170</f>
        <v>0</v>
      </c>
      <c r="L169" s="106"/>
      <c r="M169" s="76" t="e">
        <f t="shared" si="16"/>
        <v>#DIV/0!</v>
      </c>
    </row>
    <row r="170" spans="1:13" s="92" customFormat="1" ht="32.85" hidden="1" customHeight="1">
      <c r="A170" s="73"/>
      <c r="B170" s="91" t="s">
        <v>117</v>
      </c>
      <c r="C170" s="57">
        <v>923</v>
      </c>
      <c r="D170" s="132" t="s">
        <v>253</v>
      </c>
      <c r="E170" s="132" t="s">
        <v>226</v>
      </c>
      <c r="F170" s="104">
        <v>22</v>
      </c>
      <c r="G170" s="136">
        <v>1</v>
      </c>
      <c r="H170" s="136" t="s">
        <v>284</v>
      </c>
      <c r="I170" s="105">
        <v>76370</v>
      </c>
      <c r="J170" s="103">
        <v>240</v>
      </c>
      <c r="K170" s="76"/>
      <c r="L170" s="106"/>
      <c r="M170" s="76" t="e">
        <f t="shared" si="16"/>
        <v>#DIV/0!</v>
      </c>
    </row>
    <row r="171" spans="1:13" s="92" customFormat="1" ht="33" hidden="1" customHeight="1">
      <c r="A171" s="73"/>
      <c r="B171" s="85" t="s">
        <v>286</v>
      </c>
      <c r="C171" s="57">
        <v>923</v>
      </c>
      <c r="D171" s="103" t="s">
        <v>253</v>
      </c>
      <c r="E171" s="103" t="s">
        <v>226</v>
      </c>
      <c r="F171" s="104">
        <v>22</v>
      </c>
      <c r="G171" s="79">
        <v>1</v>
      </c>
      <c r="H171" s="80" t="s">
        <v>172</v>
      </c>
      <c r="I171" s="105"/>
      <c r="J171" s="103"/>
      <c r="K171" s="76">
        <f t="shared" ref="K171:L173" si="19">K172</f>
        <v>0</v>
      </c>
      <c r="L171" s="106">
        <f t="shared" si="19"/>
        <v>0</v>
      </c>
      <c r="M171" s="76" t="e">
        <f t="shared" si="16"/>
        <v>#DIV/0!</v>
      </c>
    </row>
    <row r="172" spans="1:13" s="92" customFormat="1" ht="17.100000000000001" hidden="1" customHeight="1">
      <c r="A172" s="73"/>
      <c r="B172" s="85" t="s">
        <v>287</v>
      </c>
      <c r="C172" s="57">
        <v>923</v>
      </c>
      <c r="D172" s="103" t="s">
        <v>253</v>
      </c>
      <c r="E172" s="103" t="s">
        <v>226</v>
      </c>
      <c r="F172" s="104">
        <v>22</v>
      </c>
      <c r="G172" s="79">
        <v>1</v>
      </c>
      <c r="H172" s="80" t="s">
        <v>172</v>
      </c>
      <c r="I172" s="105" t="s">
        <v>288</v>
      </c>
      <c r="J172" s="103"/>
      <c r="K172" s="76">
        <f t="shared" si="19"/>
        <v>0</v>
      </c>
      <c r="L172" s="106">
        <f t="shared" si="19"/>
        <v>0</v>
      </c>
      <c r="M172" s="76" t="e">
        <f t="shared" si="16"/>
        <v>#DIV/0!</v>
      </c>
    </row>
    <row r="173" spans="1:13" s="92" customFormat="1" ht="32.1" hidden="1" customHeight="1">
      <c r="A173" s="73"/>
      <c r="B173" s="85" t="s">
        <v>116</v>
      </c>
      <c r="C173" s="57">
        <v>923</v>
      </c>
      <c r="D173" s="103" t="s">
        <v>253</v>
      </c>
      <c r="E173" s="103" t="s">
        <v>226</v>
      </c>
      <c r="F173" s="104">
        <v>22</v>
      </c>
      <c r="G173" s="79">
        <v>1</v>
      </c>
      <c r="H173" s="80" t="s">
        <v>172</v>
      </c>
      <c r="I173" s="105" t="s">
        <v>288</v>
      </c>
      <c r="J173" s="103">
        <v>200</v>
      </c>
      <c r="K173" s="76">
        <f t="shared" si="19"/>
        <v>0</v>
      </c>
      <c r="L173" s="106">
        <f t="shared" si="19"/>
        <v>0</v>
      </c>
      <c r="M173" s="76" t="e">
        <f t="shared" si="16"/>
        <v>#DIV/0!</v>
      </c>
    </row>
    <row r="174" spans="1:13" s="92" customFormat="1" ht="32.1" hidden="1" customHeight="1">
      <c r="A174" s="73"/>
      <c r="B174" s="85" t="s">
        <v>117</v>
      </c>
      <c r="C174" s="57">
        <v>923</v>
      </c>
      <c r="D174" s="103" t="s">
        <v>253</v>
      </c>
      <c r="E174" s="103" t="s">
        <v>226</v>
      </c>
      <c r="F174" s="104">
        <v>22</v>
      </c>
      <c r="G174" s="79">
        <v>1</v>
      </c>
      <c r="H174" s="80" t="s">
        <v>172</v>
      </c>
      <c r="I174" s="105" t="s">
        <v>288</v>
      </c>
      <c r="J174" s="103">
        <v>240</v>
      </c>
      <c r="K174" s="76"/>
      <c r="L174" s="106">
        <v>0</v>
      </c>
      <c r="M174" s="76" t="e">
        <f t="shared" si="16"/>
        <v>#DIV/0!</v>
      </c>
    </row>
    <row r="175" spans="1:13" s="92" customFormat="1" ht="32.1" hidden="1" customHeight="1">
      <c r="A175" s="73"/>
      <c r="B175" s="85" t="s">
        <v>289</v>
      </c>
      <c r="C175" s="57">
        <v>923</v>
      </c>
      <c r="D175" s="103" t="s">
        <v>253</v>
      </c>
      <c r="E175" s="103" t="s">
        <v>226</v>
      </c>
      <c r="F175" s="104">
        <v>28</v>
      </c>
      <c r="G175" s="79"/>
      <c r="H175" s="80"/>
      <c r="I175" s="105"/>
      <c r="J175" s="103"/>
      <c r="K175" s="76">
        <f>K176</f>
        <v>0</v>
      </c>
      <c r="L175" s="106">
        <f>L176</f>
        <v>0</v>
      </c>
      <c r="M175" s="76" t="e">
        <f t="shared" si="16"/>
        <v>#DIV/0!</v>
      </c>
    </row>
    <row r="176" spans="1:13" s="92" customFormat="1" ht="32.25" hidden="1" customHeight="1">
      <c r="A176" s="73"/>
      <c r="B176" s="85" t="s">
        <v>290</v>
      </c>
      <c r="C176" s="57">
        <v>923</v>
      </c>
      <c r="D176" s="103" t="s">
        <v>253</v>
      </c>
      <c r="E176" s="103" t="s">
        <v>226</v>
      </c>
      <c r="F176" s="104">
        <v>28</v>
      </c>
      <c r="G176" s="79">
        <v>1</v>
      </c>
      <c r="H176" s="79" t="s">
        <v>291</v>
      </c>
      <c r="I176" s="105"/>
      <c r="J176" s="103"/>
      <c r="K176" s="76">
        <f>K177+K180</f>
        <v>0</v>
      </c>
      <c r="L176" s="106">
        <f>L177+L180</f>
        <v>0</v>
      </c>
      <c r="M176" s="76" t="e">
        <f t="shared" si="16"/>
        <v>#DIV/0!</v>
      </c>
    </row>
    <row r="177" spans="1:114" s="92" customFormat="1" ht="18" hidden="1" customHeight="1">
      <c r="A177" s="73"/>
      <c r="B177" s="85" t="s">
        <v>292</v>
      </c>
      <c r="C177" s="57">
        <v>923</v>
      </c>
      <c r="D177" s="103" t="s">
        <v>253</v>
      </c>
      <c r="E177" s="103" t="s">
        <v>226</v>
      </c>
      <c r="F177" s="104">
        <v>28</v>
      </c>
      <c r="G177" s="79">
        <v>1</v>
      </c>
      <c r="H177" s="79" t="s">
        <v>291</v>
      </c>
      <c r="I177" s="105">
        <v>55551</v>
      </c>
      <c r="J177" s="103"/>
      <c r="K177" s="76">
        <f t="shared" ref="K177:L178" si="20">K178</f>
        <v>0</v>
      </c>
      <c r="L177" s="106">
        <f t="shared" si="20"/>
        <v>0</v>
      </c>
      <c r="M177" s="76" t="e">
        <f t="shared" si="16"/>
        <v>#DIV/0!</v>
      </c>
    </row>
    <row r="178" spans="1:114" s="92" customFormat="1" ht="32.25" hidden="1" customHeight="1">
      <c r="A178" s="73"/>
      <c r="B178" s="91" t="s">
        <v>116</v>
      </c>
      <c r="C178" s="57">
        <v>923</v>
      </c>
      <c r="D178" s="103" t="s">
        <v>253</v>
      </c>
      <c r="E178" s="103" t="s">
        <v>226</v>
      </c>
      <c r="F178" s="104">
        <v>28</v>
      </c>
      <c r="G178" s="79">
        <v>1</v>
      </c>
      <c r="H178" s="79" t="s">
        <v>291</v>
      </c>
      <c r="I178" s="105">
        <v>55551</v>
      </c>
      <c r="J178" s="103">
        <v>200</v>
      </c>
      <c r="K178" s="76">
        <f t="shared" si="20"/>
        <v>0</v>
      </c>
      <c r="L178" s="106">
        <f t="shared" si="20"/>
        <v>0</v>
      </c>
      <c r="M178" s="76" t="e">
        <f t="shared" si="16"/>
        <v>#DIV/0!</v>
      </c>
    </row>
    <row r="179" spans="1:114" s="92" customFormat="1" ht="32.25" hidden="1" customHeight="1">
      <c r="A179" s="73"/>
      <c r="B179" s="91" t="s">
        <v>117</v>
      </c>
      <c r="C179" s="57">
        <v>923</v>
      </c>
      <c r="D179" s="103" t="s">
        <v>253</v>
      </c>
      <c r="E179" s="103" t="s">
        <v>226</v>
      </c>
      <c r="F179" s="104">
        <v>28</v>
      </c>
      <c r="G179" s="79">
        <v>1</v>
      </c>
      <c r="H179" s="79" t="s">
        <v>291</v>
      </c>
      <c r="I179" s="105">
        <v>55551</v>
      </c>
      <c r="J179" s="103">
        <v>240</v>
      </c>
      <c r="K179" s="76">
        <v>0</v>
      </c>
      <c r="L179" s="106"/>
      <c r="M179" s="76" t="e">
        <f t="shared" si="16"/>
        <v>#DIV/0!</v>
      </c>
    </row>
    <row r="180" spans="1:114" s="92" customFormat="1" ht="18" hidden="1" customHeight="1">
      <c r="A180" s="73"/>
      <c r="B180" s="85" t="s">
        <v>293</v>
      </c>
      <c r="C180" s="57">
        <v>923</v>
      </c>
      <c r="D180" s="103" t="s">
        <v>253</v>
      </c>
      <c r="E180" s="103" t="s">
        <v>226</v>
      </c>
      <c r="F180" s="104">
        <v>28</v>
      </c>
      <c r="G180" s="79">
        <v>1</v>
      </c>
      <c r="H180" s="79" t="s">
        <v>291</v>
      </c>
      <c r="I180" s="105">
        <v>55552</v>
      </c>
      <c r="J180" s="103"/>
      <c r="K180" s="76">
        <f t="shared" ref="K180:L181" si="21">K181</f>
        <v>0</v>
      </c>
      <c r="L180" s="106">
        <f t="shared" si="21"/>
        <v>0</v>
      </c>
      <c r="M180" s="76" t="e">
        <f t="shared" si="16"/>
        <v>#DIV/0!</v>
      </c>
    </row>
    <row r="181" spans="1:114" s="92" customFormat="1" ht="33" hidden="1" customHeight="1">
      <c r="A181" s="73"/>
      <c r="B181" s="91" t="s">
        <v>116</v>
      </c>
      <c r="C181" s="57">
        <v>923</v>
      </c>
      <c r="D181" s="103" t="s">
        <v>253</v>
      </c>
      <c r="E181" s="103" t="s">
        <v>226</v>
      </c>
      <c r="F181" s="104">
        <v>28</v>
      </c>
      <c r="G181" s="79">
        <v>1</v>
      </c>
      <c r="H181" s="79" t="s">
        <v>291</v>
      </c>
      <c r="I181" s="105">
        <v>55552</v>
      </c>
      <c r="J181" s="103">
        <v>200</v>
      </c>
      <c r="K181" s="76">
        <f t="shared" si="21"/>
        <v>0</v>
      </c>
      <c r="L181" s="106">
        <f t="shared" si="21"/>
        <v>0</v>
      </c>
      <c r="M181" s="76" t="e">
        <f t="shared" si="16"/>
        <v>#DIV/0!</v>
      </c>
    </row>
    <row r="182" spans="1:114" s="92" customFormat="1" ht="33" hidden="1" customHeight="1">
      <c r="A182" s="73"/>
      <c r="B182" s="91" t="s">
        <v>117</v>
      </c>
      <c r="C182" s="57">
        <v>923</v>
      </c>
      <c r="D182" s="103" t="s">
        <v>253</v>
      </c>
      <c r="E182" s="103" t="s">
        <v>226</v>
      </c>
      <c r="F182" s="104">
        <v>28</v>
      </c>
      <c r="G182" s="79">
        <v>1</v>
      </c>
      <c r="H182" s="79" t="s">
        <v>291</v>
      </c>
      <c r="I182" s="105">
        <v>55552</v>
      </c>
      <c r="J182" s="103">
        <v>240</v>
      </c>
      <c r="K182" s="76"/>
      <c r="L182" s="106"/>
      <c r="M182" s="76" t="e">
        <f t="shared" si="16"/>
        <v>#DIV/0!</v>
      </c>
    </row>
    <row r="183" spans="1:114" s="92" customFormat="1" ht="43.5" customHeight="1">
      <c r="A183" s="73"/>
      <c r="B183" s="85" t="s">
        <v>294</v>
      </c>
      <c r="C183" s="57">
        <v>923</v>
      </c>
      <c r="D183" s="103" t="s">
        <v>253</v>
      </c>
      <c r="E183" s="103" t="s">
        <v>226</v>
      </c>
      <c r="F183" s="104" t="s">
        <v>206</v>
      </c>
      <c r="G183" s="79">
        <v>0</v>
      </c>
      <c r="H183" s="79"/>
      <c r="I183" s="105"/>
      <c r="J183" s="103"/>
      <c r="K183" s="76">
        <f>K184</f>
        <v>1036.866</v>
      </c>
      <c r="L183" s="106">
        <f>L184</f>
        <v>973.06723999999997</v>
      </c>
      <c r="M183" s="76">
        <f t="shared" si="16"/>
        <v>93.846961902502343</v>
      </c>
    </row>
    <row r="184" spans="1:114" s="92" customFormat="1" ht="42" customHeight="1">
      <c r="A184" s="73"/>
      <c r="B184" s="85" t="s">
        <v>295</v>
      </c>
      <c r="C184" s="57">
        <v>923</v>
      </c>
      <c r="D184" s="103" t="s">
        <v>253</v>
      </c>
      <c r="E184" s="103" t="s">
        <v>226</v>
      </c>
      <c r="F184" s="104" t="s">
        <v>206</v>
      </c>
      <c r="G184" s="79" t="s">
        <v>178</v>
      </c>
      <c r="H184" s="79" t="s">
        <v>179</v>
      </c>
      <c r="I184" s="105"/>
      <c r="J184" s="103"/>
      <c r="K184" s="76">
        <f>K185+K194+K197+K200+K213</f>
        <v>1036.866</v>
      </c>
      <c r="L184" s="107">
        <f>L185+L194+L197+L202</f>
        <v>973.06723999999997</v>
      </c>
      <c r="M184" s="76">
        <f t="shared" si="16"/>
        <v>93.846961902502343</v>
      </c>
    </row>
    <row r="185" spans="1:114" s="93" customFormat="1" ht="15.75" customHeight="1">
      <c r="A185" s="73"/>
      <c r="B185" s="85" t="s">
        <v>126</v>
      </c>
      <c r="C185" s="57">
        <v>923</v>
      </c>
      <c r="D185" s="103" t="s">
        <v>253</v>
      </c>
      <c r="E185" s="103" t="s">
        <v>226</v>
      </c>
      <c r="F185" s="104" t="s">
        <v>206</v>
      </c>
      <c r="G185" s="79" t="s">
        <v>178</v>
      </c>
      <c r="H185" s="79" t="s">
        <v>179</v>
      </c>
      <c r="I185" s="105">
        <v>43010</v>
      </c>
      <c r="J185" s="103"/>
      <c r="K185" s="76">
        <f>K186</f>
        <v>864.26599999999996</v>
      </c>
      <c r="L185" s="106">
        <f>L187</f>
        <v>850.70723999999996</v>
      </c>
      <c r="M185" s="76">
        <f t="shared" si="16"/>
        <v>98.43118206663226</v>
      </c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2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2"/>
      <c r="BN185" s="92"/>
      <c r="BO185" s="92"/>
      <c r="BP185" s="92"/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92"/>
      <c r="CG185" s="92"/>
      <c r="CH185" s="92"/>
      <c r="CI185" s="92"/>
      <c r="CJ185" s="92"/>
      <c r="CK185" s="92"/>
      <c r="CL185" s="92"/>
      <c r="CM185" s="92"/>
      <c r="CN185" s="92"/>
      <c r="CO185" s="92"/>
      <c r="CP185" s="92"/>
      <c r="CQ185" s="92"/>
      <c r="CR185" s="92"/>
      <c r="CS185" s="92"/>
      <c r="CT185" s="92"/>
      <c r="CU185" s="92"/>
      <c r="CV185" s="92"/>
      <c r="CW185" s="92"/>
      <c r="CX185" s="92"/>
      <c r="CY185" s="92"/>
      <c r="CZ185" s="92"/>
      <c r="DA185" s="92"/>
      <c r="DB185" s="92"/>
      <c r="DC185" s="92"/>
      <c r="DD185" s="92"/>
      <c r="DE185" s="92"/>
      <c r="DF185" s="92"/>
      <c r="DG185" s="92"/>
      <c r="DH185" s="92"/>
      <c r="DI185" s="92"/>
      <c r="DJ185" s="92"/>
    </row>
    <row r="186" spans="1:114" s="93" customFormat="1" ht="30" customHeight="1">
      <c r="A186" s="73"/>
      <c r="B186" s="91" t="s">
        <v>116</v>
      </c>
      <c r="C186" s="57">
        <v>923</v>
      </c>
      <c r="D186" s="103" t="s">
        <v>253</v>
      </c>
      <c r="E186" s="103" t="s">
        <v>226</v>
      </c>
      <c r="F186" s="104" t="s">
        <v>206</v>
      </c>
      <c r="G186" s="79" t="s">
        <v>178</v>
      </c>
      <c r="H186" s="79" t="s">
        <v>179</v>
      </c>
      <c r="I186" s="105">
        <v>43010</v>
      </c>
      <c r="J186" s="103">
        <v>200</v>
      </c>
      <c r="K186" s="76">
        <f>K187</f>
        <v>864.26599999999996</v>
      </c>
      <c r="L186" s="106">
        <f>L187</f>
        <v>850.70723999999996</v>
      </c>
      <c r="M186" s="76">
        <f t="shared" si="16"/>
        <v>98.43118206663226</v>
      </c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92"/>
      <c r="CG186" s="92"/>
      <c r="CH186" s="92"/>
      <c r="CI186" s="92"/>
      <c r="CJ186" s="92"/>
      <c r="CK186" s="92"/>
      <c r="CL186" s="92"/>
      <c r="CM186" s="92"/>
      <c r="CN186" s="92"/>
      <c r="CO186" s="92"/>
      <c r="CP186" s="92"/>
      <c r="CQ186" s="92"/>
      <c r="CR186" s="92"/>
      <c r="CS186" s="92"/>
      <c r="CT186" s="92"/>
      <c r="CU186" s="92"/>
      <c r="CV186" s="92"/>
      <c r="CW186" s="92"/>
      <c r="CX186" s="92"/>
      <c r="CY186" s="92"/>
      <c r="CZ186" s="92"/>
      <c r="DA186" s="92"/>
      <c r="DB186" s="92"/>
      <c r="DC186" s="92"/>
      <c r="DD186" s="92"/>
      <c r="DE186" s="92"/>
      <c r="DF186" s="92"/>
      <c r="DG186" s="92"/>
      <c r="DH186" s="92"/>
      <c r="DI186" s="92"/>
      <c r="DJ186" s="92"/>
    </row>
    <row r="187" spans="1:114" s="93" customFormat="1" ht="30" customHeight="1">
      <c r="A187" s="73"/>
      <c r="B187" s="91" t="s">
        <v>117</v>
      </c>
      <c r="C187" s="57">
        <v>923</v>
      </c>
      <c r="D187" s="103" t="s">
        <v>253</v>
      </c>
      <c r="E187" s="103" t="s">
        <v>226</v>
      </c>
      <c r="F187" s="104" t="s">
        <v>206</v>
      </c>
      <c r="G187" s="79" t="s">
        <v>178</v>
      </c>
      <c r="H187" s="79" t="s">
        <v>179</v>
      </c>
      <c r="I187" s="105">
        <v>43010</v>
      </c>
      <c r="J187" s="103">
        <v>240</v>
      </c>
      <c r="K187" s="76">
        <v>864.26599999999996</v>
      </c>
      <c r="L187" s="106">
        <v>850.70723999999996</v>
      </c>
      <c r="M187" s="76">
        <f t="shared" si="16"/>
        <v>98.43118206663226</v>
      </c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92"/>
      <c r="CO187" s="92"/>
      <c r="CP187" s="92"/>
      <c r="CQ187" s="92"/>
      <c r="CR187" s="92"/>
      <c r="CS187" s="92"/>
      <c r="CT187" s="92"/>
      <c r="CU187" s="92"/>
      <c r="CV187" s="92"/>
      <c r="CW187" s="92"/>
      <c r="CX187" s="92"/>
      <c r="CY187" s="92"/>
      <c r="CZ187" s="92"/>
      <c r="DA187" s="92"/>
      <c r="DB187" s="92"/>
      <c r="DC187" s="92"/>
      <c r="DD187" s="92"/>
      <c r="DE187" s="92"/>
      <c r="DF187" s="92"/>
      <c r="DG187" s="92"/>
      <c r="DH187" s="92"/>
      <c r="DI187" s="92"/>
      <c r="DJ187" s="92"/>
    </row>
    <row r="188" spans="1:114" s="93" customFormat="1" ht="15" hidden="1" customHeight="1">
      <c r="A188" s="73"/>
      <c r="B188" s="85" t="s">
        <v>296</v>
      </c>
      <c r="C188" s="57">
        <v>923</v>
      </c>
      <c r="D188" s="103" t="s">
        <v>253</v>
      </c>
      <c r="E188" s="103" t="s">
        <v>226</v>
      </c>
      <c r="F188" s="104" t="s">
        <v>206</v>
      </c>
      <c r="G188" s="79" t="s">
        <v>178</v>
      </c>
      <c r="H188" s="79" t="s">
        <v>179</v>
      </c>
      <c r="I188" s="105">
        <v>43020</v>
      </c>
      <c r="J188" s="103"/>
      <c r="K188" s="76">
        <f>K190</f>
        <v>0</v>
      </c>
      <c r="L188" s="106">
        <f>L190</f>
        <v>0</v>
      </c>
      <c r="M188" s="76" t="e">
        <f t="shared" si="16"/>
        <v>#DIV/0!</v>
      </c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92"/>
      <c r="CO188" s="92"/>
      <c r="CP188" s="92"/>
      <c r="CQ188" s="92"/>
      <c r="CR188" s="92"/>
      <c r="CS188" s="92"/>
      <c r="CT188" s="92"/>
      <c r="CU188" s="92"/>
      <c r="CV188" s="92"/>
      <c r="CW188" s="92"/>
      <c r="CX188" s="92"/>
      <c r="CY188" s="92"/>
      <c r="CZ188" s="92"/>
      <c r="DA188" s="92"/>
      <c r="DB188" s="92"/>
      <c r="DC188" s="92"/>
      <c r="DD188" s="92"/>
      <c r="DE188" s="92"/>
      <c r="DF188" s="92"/>
      <c r="DG188" s="92"/>
      <c r="DH188" s="92"/>
      <c r="DI188" s="92"/>
      <c r="DJ188" s="92"/>
    </row>
    <row r="189" spans="1:114" s="93" customFormat="1" ht="32.85" hidden="1" customHeight="1">
      <c r="A189" s="73"/>
      <c r="B189" s="91" t="s">
        <v>116</v>
      </c>
      <c r="C189" s="57">
        <v>923</v>
      </c>
      <c r="D189" s="103" t="s">
        <v>253</v>
      </c>
      <c r="E189" s="103" t="s">
        <v>226</v>
      </c>
      <c r="F189" s="104" t="s">
        <v>206</v>
      </c>
      <c r="G189" s="79" t="s">
        <v>178</v>
      </c>
      <c r="H189" s="79" t="s">
        <v>179</v>
      </c>
      <c r="I189" s="105">
        <v>43020</v>
      </c>
      <c r="J189" s="103">
        <v>200</v>
      </c>
      <c r="K189" s="76">
        <f>K190</f>
        <v>0</v>
      </c>
      <c r="L189" s="106">
        <f>L190</f>
        <v>0</v>
      </c>
      <c r="M189" s="76" t="e">
        <f t="shared" si="16"/>
        <v>#DIV/0!</v>
      </c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2"/>
      <c r="CK189" s="92"/>
      <c r="CL189" s="92"/>
      <c r="CM189" s="92"/>
      <c r="CN189" s="92"/>
      <c r="CO189" s="92"/>
      <c r="CP189" s="92"/>
      <c r="CQ189" s="92"/>
      <c r="CR189" s="92"/>
      <c r="CS189" s="92"/>
      <c r="CT189" s="92"/>
      <c r="CU189" s="92"/>
      <c r="CV189" s="92"/>
      <c r="CW189" s="92"/>
      <c r="CX189" s="92"/>
      <c r="CY189" s="92"/>
      <c r="CZ189" s="92"/>
      <c r="DA189" s="92"/>
      <c r="DB189" s="92"/>
      <c r="DC189" s="92"/>
      <c r="DD189" s="92"/>
      <c r="DE189" s="92"/>
      <c r="DF189" s="92"/>
      <c r="DG189" s="92"/>
      <c r="DH189" s="92"/>
      <c r="DI189" s="92"/>
      <c r="DJ189" s="92"/>
    </row>
    <row r="190" spans="1:114" s="93" customFormat="1" ht="33.75" hidden="1" customHeight="1">
      <c r="A190" s="73"/>
      <c r="B190" s="91" t="s">
        <v>117</v>
      </c>
      <c r="C190" s="57">
        <v>923</v>
      </c>
      <c r="D190" s="103" t="s">
        <v>253</v>
      </c>
      <c r="E190" s="103" t="s">
        <v>226</v>
      </c>
      <c r="F190" s="104" t="s">
        <v>206</v>
      </c>
      <c r="G190" s="79" t="s">
        <v>178</v>
      </c>
      <c r="H190" s="79" t="s">
        <v>179</v>
      </c>
      <c r="I190" s="105">
        <v>43020</v>
      </c>
      <c r="J190" s="103">
        <v>240</v>
      </c>
      <c r="K190" s="76"/>
      <c r="L190" s="106"/>
      <c r="M190" s="76" t="e">
        <f t="shared" si="16"/>
        <v>#DIV/0!</v>
      </c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92"/>
      <c r="CJ190" s="92"/>
      <c r="CK190" s="92"/>
      <c r="CL190" s="92"/>
      <c r="CM190" s="92"/>
      <c r="CN190" s="92"/>
      <c r="CO190" s="92"/>
      <c r="CP190" s="92"/>
      <c r="CQ190" s="92"/>
      <c r="CR190" s="92"/>
      <c r="CS190" s="92"/>
      <c r="CT190" s="92"/>
      <c r="CU190" s="92"/>
      <c r="CV190" s="92"/>
      <c r="CW190" s="92"/>
      <c r="CX190" s="92"/>
      <c r="CY190" s="92"/>
      <c r="CZ190" s="92"/>
      <c r="DA190" s="92"/>
      <c r="DB190" s="92"/>
      <c r="DC190" s="92"/>
      <c r="DD190" s="92"/>
      <c r="DE190" s="92"/>
      <c r="DF190" s="92"/>
      <c r="DG190" s="92"/>
      <c r="DH190" s="92"/>
      <c r="DI190" s="92"/>
      <c r="DJ190" s="92"/>
    </row>
    <row r="191" spans="1:114" s="93" customFormat="1" ht="16.5" hidden="1" customHeight="1">
      <c r="A191" s="73"/>
      <c r="B191" s="85" t="s">
        <v>297</v>
      </c>
      <c r="C191" s="57">
        <v>923</v>
      </c>
      <c r="D191" s="103" t="s">
        <v>253</v>
      </c>
      <c r="E191" s="103" t="s">
        <v>226</v>
      </c>
      <c r="F191" s="104" t="s">
        <v>206</v>
      </c>
      <c r="G191" s="79" t="s">
        <v>178</v>
      </c>
      <c r="H191" s="79" t="s">
        <v>179</v>
      </c>
      <c r="I191" s="105">
        <v>43030</v>
      </c>
      <c r="J191" s="103"/>
      <c r="K191" s="76">
        <f>K193</f>
        <v>0</v>
      </c>
      <c r="L191" s="106">
        <f>L193</f>
        <v>0</v>
      </c>
      <c r="M191" s="76" t="e">
        <f t="shared" si="16"/>
        <v>#DIV/0!</v>
      </c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2"/>
      <c r="CM191" s="92"/>
      <c r="CN191" s="92"/>
      <c r="CO191" s="92"/>
      <c r="CP191" s="92"/>
      <c r="CQ191" s="92"/>
      <c r="CR191" s="92"/>
      <c r="CS191" s="92"/>
      <c r="CT191" s="92"/>
      <c r="CU191" s="92"/>
      <c r="CV191" s="92"/>
      <c r="CW191" s="92"/>
      <c r="CX191" s="92"/>
      <c r="CY191" s="92"/>
      <c r="CZ191" s="92"/>
      <c r="DA191" s="92"/>
      <c r="DB191" s="92"/>
      <c r="DC191" s="92"/>
      <c r="DD191" s="92"/>
      <c r="DE191" s="92"/>
      <c r="DF191" s="92"/>
      <c r="DG191" s="92"/>
      <c r="DH191" s="92"/>
      <c r="DI191" s="92"/>
      <c r="DJ191" s="92"/>
    </row>
    <row r="192" spans="1:114" s="93" customFormat="1" ht="36" hidden="1" customHeight="1">
      <c r="A192" s="73"/>
      <c r="B192" s="91" t="s">
        <v>116</v>
      </c>
      <c r="C192" s="57">
        <v>923</v>
      </c>
      <c r="D192" s="103" t="s">
        <v>253</v>
      </c>
      <c r="E192" s="103" t="s">
        <v>226</v>
      </c>
      <c r="F192" s="104" t="s">
        <v>206</v>
      </c>
      <c r="G192" s="79" t="s">
        <v>178</v>
      </c>
      <c r="H192" s="79" t="s">
        <v>179</v>
      </c>
      <c r="I192" s="105">
        <v>43030</v>
      </c>
      <c r="J192" s="103">
        <v>200</v>
      </c>
      <c r="K192" s="76">
        <f>K193</f>
        <v>0</v>
      </c>
      <c r="L192" s="106">
        <f>L193</f>
        <v>0</v>
      </c>
      <c r="M192" s="76" t="e">
        <f t="shared" si="16"/>
        <v>#DIV/0!</v>
      </c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2"/>
      <c r="AI192" s="92"/>
      <c r="AJ192" s="92"/>
      <c r="AK192" s="92"/>
      <c r="AL192" s="92"/>
      <c r="AM192" s="92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  <c r="CY192" s="92"/>
      <c r="CZ192" s="92"/>
      <c r="DA192" s="92"/>
      <c r="DB192" s="92"/>
      <c r="DC192" s="92"/>
      <c r="DD192" s="92"/>
      <c r="DE192" s="92"/>
      <c r="DF192" s="92"/>
      <c r="DG192" s="92"/>
      <c r="DH192" s="92"/>
      <c r="DI192" s="92"/>
      <c r="DJ192" s="92"/>
    </row>
    <row r="193" spans="1:146" s="93" customFormat="1" ht="35.25" hidden="1" customHeight="1">
      <c r="A193" s="73"/>
      <c r="B193" s="91" t="s">
        <v>117</v>
      </c>
      <c r="C193" s="57">
        <v>923</v>
      </c>
      <c r="D193" s="103" t="s">
        <v>253</v>
      </c>
      <c r="E193" s="103" t="s">
        <v>226</v>
      </c>
      <c r="F193" s="104" t="s">
        <v>206</v>
      </c>
      <c r="G193" s="79" t="s">
        <v>178</v>
      </c>
      <c r="H193" s="79" t="s">
        <v>179</v>
      </c>
      <c r="I193" s="105">
        <v>43030</v>
      </c>
      <c r="J193" s="103">
        <v>240</v>
      </c>
      <c r="K193" s="76"/>
      <c r="L193" s="106"/>
      <c r="M193" s="76" t="e">
        <f t="shared" si="16"/>
        <v>#DIV/0!</v>
      </c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  <c r="BM193" s="92"/>
      <c r="BN193" s="92"/>
      <c r="BO193" s="92"/>
      <c r="BP193" s="92"/>
      <c r="BQ193" s="92"/>
      <c r="BR193" s="92"/>
      <c r="BS193" s="92"/>
      <c r="BT193" s="92"/>
      <c r="BU193" s="92"/>
      <c r="BV193" s="92"/>
      <c r="BW193" s="92"/>
      <c r="BX193" s="92"/>
      <c r="BY193" s="92"/>
      <c r="BZ193" s="92"/>
      <c r="CA193" s="92"/>
      <c r="CB193" s="92"/>
      <c r="CC193" s="92"/>
      <c r="CD193" s="92"/>
      <c r="CE193" s="92"/>
      <c r="CF193" s="92"/>
      <c r="CG193" s="92"/>
      <c r="CH193" s="92"/>
      <c r="CI193" s="92"/>
      <c r="CJ193" s="92"/>
      <c r="CK193" s="92"/>
      <c r="CL193" s="92"/>
      <c r="CM193" s="92"/>
      <c r="CN193" s="92"/>
      <c r="CO193" s="92"/>
      <c r="CP193" s="92"/>
      <c r="CQ193" s="92"/>
      <c r="CR193" s="92"/>
      <c r="CS193" s="92"/>
      <c r="CT193" s="92"/>
      <c r="CU193" s="92"/>
      <c r="CV193" s="92"/>
      <c r="CW193" s="92"/>
      <c r="CX193" s="92"/>
      <c r="CY193" s="92"/>
      <c r="CZ193" s="92"/>
      <c r="DA193" s="92"/>
      <c r="DB193" s="92"/>
      <c r="DC193" s="92"/>
      <c r="DD193" s="92"/>
      <c r="DE193" s="92"/>
      <c r="DF193" s="92"/>
      <c r="DG193" s="92"/>
      <c r="DH193" s="92"/>
      <c r="DI193" s="92"/>
      <c r="DJ193" s="92"/>
    </row>
    <row r="194" spans="1:146" s="93" customFormat="1" ht="16.5" customHeight="1">
      <c r="A194" s="73"/>
      <c r="B194" s="85" t="s">
        <v>298</v>
      </c>
      <c r="C194" s="57">
        <v>923</v>
      </c>
      <c r="D194" s="103" t="s">
        <v>253</v>
      </c>
      <c r="E194" s="103" t="s">
        <v>226</v>
      </c>
      <c r="F194" s="104" t="s">
        <v>206</v>
      </c>
      <c r="G194" s="79" t="s">
        <v>178</v>
      </c>
      <c r="H194" s="79" t="s">
        <v>179</v>
      </c>
      <c r="I194" s="105" t="s">
        <v>299</v>
      </c>
      <c r="J194" s="103"/>
      <c r="K194" s="76">
        <f>K195</f>
        <v>133.6</v>
      </c>
      <c r="L194" s="106">
        <f>L196</f>
        <v>122.36</v>
      </c>
      <c r="M194" s="76">
        <f t="shared" si="16"/>
        <v>91.58682634730539</v>
      </c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  <c r="AD194" s="92"/>
      <c r="AE194" s="92"/>
      <c r="AF194" s="92"/>
      <c r="AG194" s="92"/>
      <c r="AH194" s="92"/>
      <c r="AI194" s="92"/>
      <c r="AJ194" s="92"/>
      <c r="AK194" s="92"/>
      <c r="AL194" s="92"/>
      <c r="AM194" s="92"/>
      <c r="AN194" s="92"/>
      <c r="AO194" s="92"/>
      <c r="AP194" s="92"/>
      <c r="AQ194" s="92"/>
      <c r="AR194" s="92"/>
      <c r="AS194" s="92"/>
      <c r="AT194" s="92"/>
      <c r="AU194" s="92"/>
      <c r="AV194" s="92"/>
      <c r="AW194" s="92"/>
      <c r="AX194" s="92"/>
      <c r="AY194" s="92"/>
      <c r="AZ194" s="92"/>
      <c r="BA194" s="92"/>
      <c r="BB194" s="92"/>
      <c r="BC194" s="92"/>
      <c r="BD194" s="92"/>
      <c r="BE194" s="92"/>
      <c r="BF194" s="92"/>
      <c r="BG194" s="92"/>
      <c r="BH194" s="92"/>
      <c r="BI194" s="92"/>
      <c r="BJ194" s="92"/>
      <c r="BK194" s="92"/>
      <c r="BL194" s="92"/>
      <c r="BM194" s="92"/>
      <c r="BN194" s="92"/>
      <c r="BO194" s="92"/>
      <c r="BP194" s="92"/>
      <c r="BQ194" s="92"/>
      <c r="BR194" s="92"/>
      <c r="BS194" s="92"/>
      <c r="BT194" s="92"/>
      <c r="BU194" s="92"/>
      <c r="BV194" s="92"/>
      <c r="BW194" s="92"/>
      <c r="BX194" s="92"/>
      <c r="BY194" s="92"/>
      <c r="BZ194" s="92"/>
      <c r="CA194" s="92"/>
      <c r="CB194" s="92"/>
      <c r="CC194" s="92"/>
      <c r="CD194" s="92"/>
      <c r="CE194" s="92"/>
      <c r="CF194" s="92"/>
      <c r="CG194" s="92"/>
      <c r="CH194" s="92"/>
      <c r="CI194" s="92"/>
      <c r="CJ194" s="92"/>
      <c r="CK194" s="92"/>
      <c r="CL194" s="92"/>
      <c r="CM194" s="92"/>
      <c r="CN194" s="92"/>
      <c r="CO194" s="92"/>
      <c r="CP194" s="92"/>
      <c r="CQ194" s="92"/>
      <c r="CR194" s="92"/>
      <c r="CS194" s="92"/>
      <c r="CT194" s="92"/>
      <c r="CU194" s="92"/>
      <c r="CV194" s="92"/>
      <c r="CW194" s="92"/>
      <c r="CX194" s="92"/>
      <c r="CY194" s="92"/>
      <c r="CZ194" s="92"/>
      <c r="DA194" s="92"/>
      <c r="DB194" s="92"/>
      <c r="DC194" s="92"/>
      <c r="DD194" s="92"/>
      <c r="DE194" s="92"/>
      <c r="DF194" s="92"/>
      <c r="DG194" s="92"/>
      <c r="DH194" s="92"/>
      <c r="DI194" s="92"/>
      <c r="DJ194" s="92"/>
    </row>
    <row r="195" spans="1:146" s="93" customFormat="1" ht="27" customHeight="1">
      <c r="A195" s="73"/>
      <c r="B195" s="91" t="s">
        <v>116</v>
      </c>
      <c r="C195" s="57">
        <v>923</v>
      </c>
      <c r="D195" s="103" t="s">
        <v>253</v>
      </c>
      <c r="E195" s="103" t="s">
        <v>226</v>
      </c>
      <c r="F195" s="104" t="s">
        <v>206</v>
      </c>
      <c r="G195" s="79" t="s">
        <v>178</v>
      </c>
      <c r="H195" s="79" t="s">
        <v>179</v>
      </c>
      <c r="I195" s="105" t="s">
        <v>299</v>
      </c>
      <c r="J195" s="103">
        <v>200</v>
      </c>
      <c r="K195" s="76">
        <f>K196</f>
        <v>133.6</v>
      </c>
      <c r="L195" s="106">
        <f>L196</f>
        <v>122.36</v>
      </c>
      <c r="M195" s="76">
        <f t="shared" si="16"/>
        <v>91.58682634730539</v>
      </c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92"/>
      <c r="AH195" s="92"/>
      <c r="AI195" s="92"/>
      <c r="AJ195" s="92"/>
      <c r="AK195" s="92"/>
      <c r="AL195" s="92"/>
      <c r="AM195" s="92"/>
      <c r="AN195" s="92"/>
      <c r="AO195" s="92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  <c r="BM195" s="92"/>
      <c r="BN195" s="92"/>
      <c r="BO195" s="92"/>
      <c r="BP195" s="92"/>
      <c r="BQ195" s="92"/>
      <c r="BR195" s="92"/>
      <c r="BS195" s="92"/>
      <c r="BT195" s="92"/>
      <c r="BU195" s="92"/>
      <c r="BV195" s="92"/>
      <c r="BW195" s="92"/>
      <c r="BX195" s="92"/>
      <c r="BY195" s="92"/>
      <c r="BZ195" s="92"/>
      <c r="CA195" s="92"/>
      <c r="CB195" s="92"/>
      <c r="CC195" s="92"/>
      <c r="CD195" s="92"/>
      <c r="CE195" s="92"/>
      <c r="CF195" s="92"/>
      <c r="CG195" s="92"/>
      <c r="CH195" s="92"/>
      <c r="CI195" s="92"/>
      <c r="CJ195" s="92"/>
      <c r="CK195" s="92"/>
      <c r="CL195" s="92"/>
      <c r="CM195" s="92"/>
      <c r="CN195" s="92"/>
      <c r="CO195" s="92"/>
      <c r="CP195" s="92"/>
      <c r="CQ195" s="92"/>
      <c r="CR195" s="92"/>
      <c r="CS195" s="92"/>
      <c r="CT195" s="92"/>
      <c r="CU195" s="92"/>
      <c r="CV195" s="92"/>
      <c r="CW195" s="92"/>
      <c r="CX195" s="92"/>
      <c r="CY195" s="92"/>
      <c r="CZ195" s="92"/>
      <c r="DA195" s="92"/>
      <c r="DB195" s="92"/>
      <c r="DC195" s="92"/>
      <c r="DD195" s="92"/>
      <c r="DE195" s="92"/>
      <c r="DF195" s="92"/>
      <c r="DG195" s="92"/>
      <c r="DH195" s="92"/>
      <c r="DI195" s="92"/>
      <c r="DJ195" s="92"/>
    </row>
    <row r="196" spans="1:146" s="93" customFormat="1" ht="29.25" customHeight="1">
      <c r="A196" s="73"/>
      <c r="B196" s="91" t="s">
        <v>117</v>
      </c>
      <c r="C196" s="57">
        <v>923</v>
      </c>
      <c r="D196" s="103" t="s">
        <v>253</v>
      </c>
      <c r="E196" s="103" t="s">
        <v>226</v>
      </c>
      <c r="F196" s="104" t="s">
        <v>206</v>
      </c>
      <c r="G196" s="79" t="s">
        <v>178</v>
      </c>
      <c r="H196" s="79" t="s">
        <v>179</v>
      </c>
      <c r="I196" s="105" t="s">
        <v>299</v>
      </c>
      <c r="J196" s="103">
        <v>240</v>
      </c>
      <c r="K196" s="76">
        <v>133.6</v>
      </c>
      <c r="L196" s="106">
        <v>122.36</v>
      </c>
      <c r="M196" s="76">
        <f t="shared" si="16"/>
        <v>91.58682634730539</v>
      </c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  <c r="CE196" s="92"/>
      <c r="CF196" s="92"/>
      <c r="CG196" s="92"/>
      <c r="CH196" s="92"/>
      <c r="CI196" s="92"/>
      <c r="CJ196" s="92"/>
      <c r="CK196" s="92"/>
      <c r="CL196" s="92"/>
      <c r="CM196" s="92"/>
      <c r="CN196" s="92"/>
      <c r="CO196" s="92"/>
      <c r="CP196" s="92"/>
      <c r="CQ196" s="92"/>
      <c r="CR196" s="92"/>
      <c r="CS196" s="92"/>
      <c r="CT196" s="92"/>
      <c r="CU196" s="92"/>
      <c r="CV196" s="92"/>
      <c r="CW196" s="92"/>
      <c r="CX196" s="92"/>
      <c r="CY196" s="92"/>
      <c r="CZ196" s="92"/>
      <c r="DA196" s="92"/>
      <c r="DB196" s="92"/>
      <c r="DC196" s="92"/>
      <c r="DD196" s="92"/>
      <c r="DE196" s="92"/>
      <c r="DF196" s="92"/>
      <c r="DG196" s="92"/>
      <c r="DH196" s="92"/>
      <c r="DI196" s="92"/>
      <c r="DJ196" s="92"/>
    </row>
    <row r="197" spans="1:146" s="92" customFormat="1" ht="68.25" customHeight="1">
      <c r="A197" s="73"/>
      <c r="B197" s="85" t="s">
        <v>300</v>
      </c>
      <c r="C197" s="57">
        <v>923</v>
      </c>
      <c r="D197" s="103" t="s">
        <v>253</v>
      </c>
      <c r="E197" s="103" t="s">
        <v>226</v>
      </c>
      <c r="F197" s="104" t="s">
        <v>206</v>
      </c>
      <c r="G197" s="79" t="s">
        <v>178</v>
      </c>
      <c r="H197" s="79" t="s">
        <v>179</v>
      </c>
      <c r="I197" s="105" t="s">
        <v>301</v>
      </c>
      <c r="J197" s="103"/>
      <c r="K197" s="76">
        <f>K198</f>
        <v>18</v>
      </c>
      <c r="L197" s="106">
        <f>L199</f>
        <v>0</v>
      </c>
      <c r="M197" s="76">
        <f t="shared" si="16"/>
        <v>0</v>
      </c>
    </row>
    <row r="198" spans="1:146" s="92" customFormat="1" ht="29.25" customHeight="1">
      <c r="A198" s="73"/>
      <c r="B198" s="91" t="s">
        <v>116</v>
      </c>
      <c r="C198" s="57">
        <v>923</v>
      </c>
      <c r="D198" s="103" t="s">
        <v>253</v>
      </c>
      <c r="E198" s="103" t="s">
        <v>226</v>
      </c>
      <c r="F198" s="104" t="s">
        <v>206</v>
      </c>
      <c r="G198" s="79" t="s">
        <v>178</v>
      </c>
      <c r="H198" s="79" t="s">
        <v>179</v>
      </c>
      <c r="I198" s="105" t="s">
        <v>301</v>
      </c>
      <c r="J198" s="103">
        <v>200</v>
      </c>
      <c r="K198" s="76">
        <f>K199</f>
        <v>18</v>
      </c>
      <c r="L198" s="106">
        <f>L199</f>
        <v>0</v>
      </c>
      <c r="M198" s="76">
        <f t="shared" si="16"/>
        <v>0</v>
      </c>
    </row>
    <row r="199" spans="1:146" s="92" customFormat="1" ht="28.5" customHeight="1">
      <c r="A199" s="73"/>
      <c r="B199" s="91" t="s">
        <v>117</v>
      </c>
      <c r="C199" s="57">
        <v>923</v>
      </c>
      <c r="D199" s="103" t="s">
        <v>253</v>
      </c>
      <c r="E199" s="103" t="s">
        <v>226</v>
      </c>
      <c r="F199" s="104" t="s">
        <v>206</v>
      </c>
      <c r="G199" s="79" t="s">
        <v>178</v>
      </c>
      <c r="H199" s="79" t="s">
        <v>179</v>
      </c>
      <c r="I199" s="105" t="s">
        <v>301</v>
      </c>
      <c r="J199" s="103">
        <v>240</v>
      </c>
      <c r="K199" s="76">
        <v>18</v>
      </c>
      <c r="L199" s="106">
        <v>0</v>
      </c>
      <c r="M199" s="76">
        <f t="shared" si="16"/>
        <v>0</v>
      </c>
    </row>
    <row r="200" spans="1:146" s="92" customFormat="1" ht="41.25" customHeight="1">
      <c r="A200" s="73"/>
      <c r="B200" s="85" t="s">
        <v>302</v>
      </c>
      <c r="C200" s="57">
        <v>923</v>
      </c>
      <c r="D200" s="103" t="s">
        <v>253</v>
      </c>
      <c r="E200" s="103" t="s">
        <v>226</v>
      </c>
      <c r="F200" s="104" t="s">
        <v>206</v>
      </c>
      <c r="G200" s="79" t="s">
        <v>178</v>
      </c>
      <c r="H200" s="79" t="s">
        <v>179</v>
      </c>
      <c r="I200" s="105" t="s">
        <v>303</v>
      </c>
      <c r="J200" s="103"/>
      <c r="K200" s="76">
        <f>K201</f>
        <v>21</v>
      </c>
      <c r="L200" s="106">
        <f>L202</f>
        <v>0</v>
      </c>
      <c r="M200" s="76">
        <f t="shared" si="16"/>
        <v>0</v>
      </c>
    </row>
    <row r="201" spans="1:146" s="92" customFormat="1" ht="27.75" customHeight="1">
      <c r="A201" s="73"/>
      <c r="B201" s="91" t="s">
        <v>116</v>
      </c>
      <c r="C201" s="57">
        <v>923</v>
      </c>
      <c r="D201" s="103" t="s">
        <v>253</v>
      </c>
      <c r="E201" s="103" t="s">
        <v>226</v>
      </c>
      <c r="F201" s="104" t="s">
        <v>206</v>
      </c>
      <c r="G201" s="79" t="s">
        <v>178</v>
      </c>
      <c r="H201" s="79" t="s">
        <v>179</v>
      </c>
      <c r="I201" s="105" t="s">
        <v>303</v>
      </c>
      <c r="J201" s="103">
        <v>200</v>
      </c>
      <c r="K201" s="76">
        <f>K202</f>
        <v>21</v>
      </c>
      <c r="L201" s="106">
        <f>L202</f>
        <v>0</v>
      </c>
      <c r="M201" s="76">
        <f t="shared" si="16"/>
        <v>0</v>
      </c>
    </row>
    <row r="202" spans="1:146" s="92" customFormat="1" ht="27.75" customHeight="1">
      <c r="A202" s="73"/>
      <c r="B202" s="91" t="s">
        <v>117</v>
      </c>
      <c r="C202" s="57">
        <v>923</v>
      </c>
      <c r="D202" s="103" t="s">
        <v>253</v>
      </c>
      <c r="E202" s="103" t="s">
        <v>226</v>
      </c>
      <c r="F202" s="104" t="s">
        <v>206</v>
      </c>
      <c r="G202" s="79" t="s">
        <v>178</v>
      </c>
      <c r="H202" s="79" t="s">
        <v>179</v>
      </c>
      <c r="I202" s="105" t="s">
        <v>303</v>
      </c>
      <c r="J202" s="103">
        <v>240</v>
      </c>
      <c r="K202" s="76">
        <v>21</v>
      </c>
      <c r="L202" s="106">
        <v>0</v>
      </c>
      <c r="M202" s="76">
        <f t="shared" si="16"/>
        <v>0</v>
      </c>
    </row>
    <row r="203" spans="1:146" s="93" customFormat="1" ht="15.75" hidden="1" customHeight="1">
      <c r="A203" s="108"/>
      <c r="B203" s="147" t="s">
        <v>304</v>
      </c>
      <c r="C203" s="57">
        <v>923</v>
      </c>
      <c r="D203" s="67" t="s">
        <v>253</v>
      </c>
      <c r="E203" s="148" t="s">
        <v>253</v>
      </c>
      <c r="F203" s="68"/>
      <c r="G203" s="69"/>
      <c r="H203" s="69"/>
      <c r="I203" s="70"/>
      <c r="J203" s="67"/>
      <c r="K203" s="76">
        <f>K204+K209</f>
        <v>0</v>
      </c>
      <c r="L203" s="111"/>
      <c r="M203" s="76" t="e">
        <f t="shared" ref="M203:M230" si="22">L203/K203*100</f>
        <v>#DIV/0!</v>
      </c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101"/>
      <c r="CO203" s="101"/>
      <c r="CP203" s="101"/>
      <c r="CQ203" s="101"/>
      <c r="CR203" s="101"/>
      <c r="CS203" s="101"/>
      <c r="CT203" s="101"/>
      <c r="CU203" s="101"/>
      <c r="CV203" s="101"/>
      <c r="CW203" s="101"/>
      <c r="CX203" s="101"/>
      <c r="CY203" s="101"/>
      <c r="CZ203" s="101"/>
      <c r="DA203" s="101"/>
      <c r="DB203" s="101"/>
      <c r="DC203" s="101"/>
      <c r="DD203" s="101"/>
      <c r="DE203" s="101"/>
      <c r="DF203" s="101"/>
      <c r="DG203" s="101"/>
      <c r="DH203" s="101"/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101"/>
      <c r="EH203" s="101"/>
      <c r="EI203" s="101"/>
      <c r="EJ203" s="101"/>
      <c r="EK203" s="101"/>
      <c r="EL203" s="101"/>
      <c r="EM203" s="101"/>
      <c r="EN203" s="101"/>
      <c r="EO203" s="101"/>
      <c r="EP203" s="101"/>
    </row>
    <row r="204" spans="1:146" s="93" customFormat="1" ht="45.75" hidden="1" customHeight="1">
      <c r="A204" s="108"/>
      <c r="B204" s="97" t="s">
        <v>305</v>
      </c>
      <c r="C204" s="57">
        <v>923</v>
      </c>
      <c r="D204" s="67" t="s">
        <v>253</v>
      </c>
      <c r="E204" s="148" t="s">
        <v>253</v>
      </c>
      <c r="F204" s="68">
        <v>12</v>
      </c>
      <c r="G204" s="69">
        <v>0</v>
      </c>
      <c r="H204" s="69">
        <v>0</v>
      </c>
      <c r="I204" s="70"/>
      <c r="J204" s="67"/>
      <c r="K204" s="76">
        <f>K205</f>
        <v>0</v>
      </c>
      <c r="L204" s="111"/>
      <c r="M204" s="76" t="e">
        <f t="shared" si="22"/>
        <v>#DIV/0!</v>
      </c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  <c r="CF204" s="101"/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101"/>
      <c r="CW204" s="101"/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101"/>
      <c r="DI204" s="101"/>
      <c r="DJ204" s="101"/>
      <c r="DK204" s="101"/>
      <c r="DL204" s="101"/>
      <c r="DM204" s="101"/>
      <c r="DN204" s="101"/>
      <c r="DO204" s="101"/>
      <c r="DP204" s="101"/>
      <c r="DQ204" s="101"/>
      <c r="DR204" s="101"/>
      <c r="DS204" s="101"/>
      <c r="DT204" s="101"/>
      <c r="DU204" s="101"/>
      <c r="DV204" s="101"/>
      <c r="DW204" s="101"/>
      <c r="DX204" s="101"/>
      <c r="DY204" s="101"/>
      <c r="DZ204" s="101"/>
      <c r="EA204" s="101"/>
      <c r="EB204" s="101"/>
      <c r="EC204" s="101"/>
      <c r="ED204" s="101"/>
      <c r="EE204" s="101"/>
      <c r="EF204" s="101"/>
      <c r="EG204" s="101"/>
      <c r="EH204" s="101"/>
      <c r="EI204" s="101"/>
      <c r="EJ204" s="101"/>
      <c r="EK204" s="101"/>
      <c r="EL204" s="101"/>
      <c r="EM204" s="101"/>
      <c r="EN204" s="101"/>
      <c r="EO204" s="101"/>
      <c r="EP204" s="101"/>
    </row>
    <row r="205" spans="1:146" s="93" customFormat="1" ht="31.5" hidden="1" customHeight="1">
      <c r="A205" s="108"/>
      <c r="B205" s="149" t="s">
        <v>306</v>
      </c>
      <c r="C205" s="57">
        <v>923</v>
      </c>
      <c r="D205" s="67" t="s">
        <v>253</v>
      </c>
      <c r="E205" s="148" t="s">
        <v>253</v>
      </c>
      <c r="F205" s="68">
        <v>12</v>
      </c>
      <c r="G205" s="69">
        <v>0</v>
      </c>
      <c r="H205" s="69">
        <v>16</v>
      </c>
      <c r="I205" s="70"/>
      <c r="J205" s="67"/>
      <c r="K205" s="76">
        <f>K206</f>
        <v>0</v>
      </c>
      <c r="L205" s="109"/>
      <c r="M205" s="76" t="e">
        <f t="shared" si="22"/>
        <v>#DIV/0!</v>
      </c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101"/>
      <c r="CW205" s="101"/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101"/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101"/>
      <c r="EH205" s="101"/>
      <c r="EI205" s="101"/>
      <c r="EJ205" s="101"/>
      <c r="EK205" s="101"/>
      <c r="EL205" s="101"/>
      <c r="EM205" s="101"/>
      <c r="EN205" s="101"/>
      <c r="EO205" s="101"/>
      <c r="EP205" s="101"/>
    </row>
    <row r="206" spans="1:146" s="93" customFormat="1" ht="18" hidden="1" customHeight="1">
      <c r="A206" s="108"/>
      <c r="B206" s="97" t="s">
        <v>273</v>
      </c>
      <c r="C206" s="57">
        <v>923</v>
      </c>
      <c r="D206" s="67" t="s">
        <v>253</v>
      </c>
      <c r="E206" s="148" t="s">
        <v>253</v>
      </c>
      <c r="F206" s="68">
        <v>12</v>
      </c>
      <c r="G206" s="69">
        <v>0</v>
      </c>
      <c r="H206" s="69">
        <v>16</v>
      </c>
      <c r="I206" s="70">
        <v>42000</v>
      </c>
      <c r="J206" s="67"/>
      <c r="K206" s="76">
        <f>K208</f>
        <v>0</v>
      </c>
      <c r="L206" s="112"/>
      <c r="M206" s="76" t="e">
        <f t="shared" si="22"/>
        <v>#DIV/0!</v>
      </c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</row>
    <row r="207" spans="1:146" s="93" customFormat="1" ht="15.75" hidden="1" customHeight="1">
      <c r="A207" s="108"/>
      <c r="B207" s="149" t="s">
        <v>307</v>
      </c>
      <c r="C207" s="57">
        <v>923</v>
      </c>
      <c r="D207" s="67" t="s">
        <v>253</v>
      </c>
      <c r="E207" s="148" t="s">
        <v>253</v>
      </c>
      <c r="F207" s="68">
        <v>12</v>
      </c>
      <c r="G207" s="69">
        <v>0</v>
      </c>
      <c r="H207" s="69">
        <v>16</v>
      </c>
      <c r="I207" s="70">
        <v>42140</v>
      </c>
      <c r="J207" s="67"/>
      <c r="K207" s="76">
        <f>K208</f>
        <v>0</v>
      </c>
      <c r="L207" s="111"/>
      <c r="M207" s="76" t="e">
        <f t="shared" si="22"/>
        <v>#DIV/0!</v>
      </c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101"/>
      <c r="CW207" s="101"/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101"/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101"/>
      <c r="EH207" s="101"/>
      <c r="EI207" s="101"/>
      <c r="EJ207" s="101"/>
      <c r="EK207" s="101"/>
      <c r="EL207" s="101"/>
      <c r="EM207" s="101"/>
      <c r="EN207" s="101"/>
      <c r="EO207" s="101"/>
      <c r="EP207" s="101"/>
    </row>
    <row r="208" spans="1:146" s="93" customFormat="1" ht="15.75" hidden="1" customHeight="1">
      <c r="A208" s="108"/>
      <c r="B208" s="85" t="s">
        <v>241</v>
      </c>
      <c r="C208" s="57">
        <v>923</v>
      </c>
      <c r="D208" s="67" t="s">
        <v>253</v>
      </c>
      <c r="E208" s="148" t="s">
        <v>253</v>
      </c>
      <c r="F208" s="68">
        <v>12</v>
      </c>
      <c r="G208" s="69">
        <v>0</v>
      </c>
      <c r="H208" s="69">
        <v>16</v>
      </c>
      <c r="I208" s="70">
        <v>42140</v>
      </c>
      <c r="J208" s="67">
        <v>244</v>
      </c>
      <c r="K208" s="76"/>
      <c r="L208" s="112"/>
      <c r="M208" s="76" t="e">
        <f t="shared" si="22"/>
        <v>#DIV/0!</v>
      </c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  <c r="EK208" s="101"/>
      <c r="EL208" s="101"/>
      <c r="EM208" s="101"/>
      <c r="EN208" s="101"/>
      <c r="EO208" s="101"/>
      <c r="EP208" s="101"/>
    </row>
    <row r="209" spans="1:146" s="93" customFormat="1" ht="32.25" hidden="1" customHeight="1">
      <c r="A209" s="108"/>
      <c r="B209" s="66" t="s">
        <v>294</v>
      </c>
      <c r="C209" s="57">
        <v>923</v>
      </c>
      <c r="D209" s="67" t="s">
        <v>253</v>
      </c>
      <c r="E209" s="148" t="s">
        <v>253</v>
      </c>
      <c r="F209" s="68">
        <v>89</v>
      </c>
      <c r="G209" s="69" t="s">
        <v>207</v>
      </c>
      <c r="H209" s="69"/>
      <c r="I209" s="70"/>
      <c r="J209" s="67"/>
      <c r="K209" s="76">
        <f>K210</f>
        <v>0</v>
      </c>
      <c r="L209" s="111"/>
      <c r="M209" s="76" t="e">
        <f t="shared" si="22"/>
        <v>#DIV/0!</v>
      </c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101"/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101"/>
      <c r="EH209" s="101"/>
      <c r="EI209" s="101"/>
      <c r="EJ209" s="101"/>
      <c r="EK209" s="101"/>
      <c r="EL209" s="101"/>
      <c r="EM209" s="101"/>
      <c r="EN209" s="101"/>
      <c r="EO209" s="101"/>
      <c r="EP209" s="101"/>
    </row>
    <row r="210" spans="1:146" s="93" customFormat="1" ht="46.5" hidden="1" customHeight="1">
      <c r="A210" s="108"/>
      <c r="B210" s="66" t="s">
        <v>295</v>
      </c>
      <c r="C210" s="57">
        <v>923</v>
      </c>
      <c r="D210" s="67" t="s">
        <v>253</v>
      </c>
      <c r="E210" s="148" t="s">
        <v>253</v>
      </c>
      <c r="F210" s="68">
        <v>89</v>
      </c>
      <c r="G210" s="69">
        <v>1</v>
      </c>
      <c r="H210" s="69"/>
      <c r="I210" s="70"/>
      <c r="J210" s="67"/>
      <c r="K210" s="76">
        <f>K211</f>
        <v>0</v>
      </c>
      <c r="L210" s="111"/>
      <c r="M210" s="76" t="e">
        <f t="shared" si="22"/>
        <v>#DIV/0!</v>
      </c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101"/>
      <c r="BP210" s="101"/>
      <c r="BQ210" s="101"/>
      <c r="BR210" s="101"/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101"/>
      <c r="CE210" s="101"/>
      <c r="CF210" s="101"/>
      <c r="CG210" s="101"/>
      <c r="CH210" s="101"/>
      <c r="CI210" s="101"/>
      <c r="CJ210" s="101"/>
      <c r="CK210" s="101"/>
      <c r="CL210" s="101"/>
      <c r="CM210" s="101"/>
      <c r="CN210" s="101"/>
      <c r="CO210" s="101"/>
      <c r="CP210" s="101"/>
      <c r="CQ210" s="101"/>
      <c r="CR210" s="101"/>
      <c r="CS210" s="101"/>
      <c r="CT210" s="101"/>
      <c r="CU210" s="101"/>
      <c r="CV210" s="101"/>
      <c r="CW210" s="101"/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101"/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  <c r="EK210" s="101"/>
      <c r="EL210" s="101"/>
      <c r="EM210" s="101"/>
      <c r="EN210" s="101"/>
      <c r="EO210" s="101"/>
      <c r="EP210" s="101"/>
    </row>
    <row r="211" spans="1:146" s="93" customFormat="1" ht="16.5" hidden="1" customHeight="1">
      <c r="A211" s="73"/>
      <c r="B211" s="226" t="s">
        <v>308</v>
      </c>
      <c r="C211" s="57">
        <v>923</v>
      </c>
      <c r="D211" s="67" t="s">
        <v>253</v>
      </c>
      <c r="E211" s="148" t="s">
        <v>253</v>
      </c>
      <c r="F211" s="68">
        <v>89</v>
      </c>
      <c r="G211" s="69">
        <v>1</v>
      </c>
      <c r="H211" s="69" t="s">
        <v>179</v>
      </c>
      <c r="I211" s="70">
        <v>42090</v>
      </c>
      <c r="J211" s="67"/>
      <c r="K211" s="76">
        <f>K212</f>
        <v>0</v>
      </c>
      <c r="L211" s="111"/>
      <c r="M211" s="76" t="e">
        <f t="shared" si="22"/>
        <v>#DIV/0!</v>
      </c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101"/>
      <c r="BP211" s="101"/>
      <c r="BQ211" s="101"/>
      <c r="BR211" s="101"/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101"/>
      <c r="CE211" s="101"/>
      <c r="CF211" s="101"/>
      <c r="CG211" s="101"/>
      <c r="CH211" s="101"/>
      <c r="CI211" s="101"/>
      <c r="CJ211" s="101"/>
      <c r="CK211" s="101"/>
      <c r="CL211" s="101"/>
      <c r="CM211" s="101"/>
      <c r="CN211" s="101"/>
      <c r="CO211" s="101"/>
      <c r="CP211" s="101"/>
      <c r="CQ211" s="101"/>
      <c r="CR211" s="101"/>
      <c r="CS211" s="101"/>
      <c r="CT211" s="101"/>
      <c r="CU211" s="101"/>
      <c r="CV211" s="101"/>
      <c r="CW211" s="101"/>
      <c r="CX211" s="101"/>
      <c r="CY211" s="101"/>
      <c r="CZ211" s="101"/>
      <c r="DA211" s="101"/>
      <c r="DB211" s="101"/>
      <c r="DC211" s="101"/>
      <c r="DD211" s="101"/>
      <c r="DE211" s="101"/>
      <c r="DF211" s="101"/>
      <c r="DG211" s="101"/>
      <c r="DH211" s="101"/>
      <c r="DI211" s="101"/>
      <c r="DJ211" s="101"/>
      <c r="DK211" s="101"/>
      <c r="DL211" s="101"/>
      <c r="DM211" s="101"/>
      <c r="DN211" s="101"/>
      <c r="DO211" s="101"/>
      <c r="DP211" s="101"/>
      <c r="DQ211" s="101"/>
      <c r="DR211" s="101"/>
      <c r="DS211" s="101"/>
      <c r="DT211" s="101"/>
      <c r="DU211" s="101"/>
      <c r="DV211" s="101"/>
      <c r="DW211" s="101"/>
      <c r="DX211" s="101"/>
      <c r="DY211" s="101"/>
      <c r="DZ211" s="101"/>
      <c r="EA211" s="101"/>
      <c r="EB211" s="101"/>
      <c r="EC211" s="101"/>
      <c r="ED211" s="101"/>
      <c r="EE211" s="101"/>
      <c r="EF211" s="101"/>
      <c r="EG211" s="101"/>
      <c r="EH211" s="101"/>
      <c r="EI211" s="101"/>
      <c r="EJ211" s="101"/>
      <c r="EK211" s="101"/>
      <c r="EL211" s="101"/>
      <c r="EM211" s="101"/>
      <c r="EN211" s="101"/>
      <c r="EO211" s="101"/>
      <c r="EP211" s="101"/>
    </row>
    <row r="212" spans="1:146" s="93" customFormat="1" ht="16.5" hidden="1" customHeight="1">
      <c r="A212" s="108"/>
      <c r="B212" s="85" t="s">
        <v>241</v>
      </c>
      <c r="C212" s="57">
        <v>923</v>
      </c>
      <c r="D212" s="67" t="s">
        <v>253</v>
      </c>
      <c r="E212" s="148" t="s">
        <v>253</v>
      </c>
      <c r="F212" s="68">
        <v>89</v>
      </c>
      <c r="G212" s="69">
        <v>1</v>
      </c>
      <c r="H212" s="69" t="s">
        <v>179</v>
      </c>
      <c r="I212" s="70">
        <v>42090</v>
      </c>
      <c r="J212" s="67">
        <v>244</v>
      </c>
      <c r="K212" s="76"/>
      <c r="L212" s="111"/>
      <c r="M212" s="76" t="e">
        <f t="shared" si="22"/>
        <v>#DIV/0!</v>
      </c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1"/>
      <c r="CG212" s="101"/>
      <c r="CH212" s="101"/>
      <c r="CI212" s="101"/>
      <c r="CJ212" s="101"/>
      <c r="CK212" s="101"/>
      <c r="CL212" s="101"/>
      <c r="CM212" s="101"/>
      <c r="CN212" s="101"/>
      <c r="CO212" s="101"/>
      <c r="CP212" s="101"/>
      <c r="CQ212" s="101"/>
      <c r="CR212" s="101"/>
      <c r="CS212" s="101"/>
      <c r="CT212" s="101"/>
      <c r="CU212" s="101"/>
      <c r="CV212" s="101"/>
      <c r="CW212" s="101"/>
      <c r="CX212" s="101"/>
      <c r="CY212" s="101"/>
      <c r="CZ212" s="101"/>
      <c r="DA212" s="101"/>
      <c r="DB212" s="101"/>
      <c r="DC212" s="101"/>
      <c r="DD212" s="101"/>
      <c r="DE212" s="101"/>
      <c r="DF212" s="101"/>
      <c r="DG212" s="101"/>
      <c r="DH212" s="101"/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101"/>
      <c r="EH212" s="101"/>
      <c r="EI212" s="101"/>
      <c r="EJ212" s="101"/>
      <c r="EK212" s="101"/>
      <c r="EL212" s="101"/>
      <c r="EM212" s="101"/>
      <c r="EN212" s="101"/>
      <c r="EO212" s="101"/>
      <c r="EP212" s="101"/>
    </row>
    <row r="213" spans="1:146" s="93" customFormat="1" ht="28.5" hidden="1" customHeight="1">
      <c r="A213" s="73"/>
      <c r="B213" s="150" t="s">
        <v>309</v>
      </c>
      <c r="C213" s="114">
        <v>923</v>
      </c>
      <c r="D213" s="115" t="s">
        <v>253</v>
      </c>
      <c r="E213" s="115" t="s">
        <v>226</v>
      </c>
      <c r="F213" s="117" t="s">
        <v>206</v>
      </c>
      <c r="G213" s="118" t="s">
        <v>178</v>
      </c>
      <c r="H213" s="118" t="s">
        <v>179</v>
      </c>
      <c r="I213" s="119">
        <v>78090</v>
      </c>
      <c r="J213" s="115"/>
      <c r="K213" s="76">
        <f>K214</f>
        <v>0</v>
      </c>
      <c r="L213" s="129"/>
      <c r="M213" s="76" t="e">
        <f t="shared" si="22"/>
        <v>#DIV/0!</v>
      </c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101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101"/>
      <c r="CE213" s="101"/>
      <c r="CF213" s="101"/>
      <c r="CG213" s="101"/>
      <c r="CH213" s="101"/>
      <c r="CI213" s="101"/>
      <c r="CJ213" s="101"/>
      <c r="CK213" s="101"/>
      <c r="CL213" s="101"/>
      <c r="CM213" s="101"/>
      <c r="CN213" s="101"/>
      <c r="CO213" s="101"/>
      <c r="CP213" s="101"/>
      <c r="CQ213" s="101"/>
      <c r="CR213" s="101"/>
      <c r="CS213" s="101"/>
      <c r="CT213" s="101"/>
      <c r="CU213" s="101"/>
      <c r="CV213" s="101"/>
      <c r="CW213" s="101"/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101"/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101"/>
      <c r="EH213" s="101"/>
      <c r="EI213" s="101"/>
      <c r="EJ213" s="101"/>
      <c r="EK213" s="101"/>
      <c r="EL213" s="101"/>
      <c r="EM213" s="101"/>
      <c r="EN213" s="101"/>
      <c r="EO213" s="101"/>
      <c r="EP213" s="101"/>
    </row>
    <row r="214" spans="1:146" s="93" customFormat="1" ht="30" hidden="1" customHeight="1">
      <c r="A214" s="73"/>
      <c r="B214" s="128" t="s">
        <v>116</v>
      </c>
      <c r="C214" s="114">
        <v>923</v>
      </c>
      <c r="D214" s="115" t="s">
        <v>253</v>
      </c>
      <c r="E214" s="115" t="s">
        <v>226</v>
      </c>
      <c r="F214" s="117" t="s">
        <v>206</v>
      </c>
      <c r="G214" s="118" t="s">
        <v>178</v>
      </c>
      <c r="H214" s="118" t="s">
        <v>179</v>
      </c>
      <c r="I214" s="119">
        <v>78090</v>
      </c>
      <c r="J214" s="115">
        <v>200</v>
      </c>
      <c r="K214" s="76">
        <f>K215</f>
        <v>0</v>
      </c>
      <c r="L214" s="129"/>
      <c r="M214" s="76" t="e">
        <f t="shared" si="22"/>
        <v>#DIV/0!</v>
      </c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101"/>
      <c r="BP214" s="101"/>
      <c r="BQ214" s="101"/>
      <c r="BR214" s="101"/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101"/>
      <c r="CE214" s="101"/>
      <c r="CF214" s="101"/>
      <c r="CG214" s="101"/>
      <c r="CH214" s="101"/>
      <c r="CI214" s="101"/>
      <c r="CJ214" s="101"/>
      <c r="CK214" s="101"/>
      <c r="CL214" s="101"/>
      <c r="CM214" s="101"/>
      <c r="CN214" s="101"/>
      <c r="CO214" s="101"/>
      <c r="CP214" s="101"/>
      <c r="CQ214" s="101"/>
      <c r="CR214" s="101"/>
      <c r="CS214" s="101"/>
      <c r="CT214" s="101"/>
      <c r="CU214" s="101"/>
      <c r="CV214" s="101"/>
      <c r="CW214" s="101"/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101"/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  <c r="EK214" s="101"/>
      <c r="EL214" s="101"/>
      <c r="EM214" s="101"/>
      <c r="EN214" s="101"/>
      <c r="EO214" s="101"/>
      <c r="EP214" s="101"/>
    </row>
    <row r="215" spans="1:146" s="93" customFormat="1" ht="28.5" hidden="1" customHeight="1">
      <c r="A215" s="73"/>
      <c r="B215" s="128" t="s">
        <v>117</v>
      </c>
      <c r="C215" s="114">
        <v>923</v>
      </c>
      <c r="D215" s="115" t="s">
        <v>253</v>
      </c>
      <c r="E215" s="115" t="s">
        <v>226</v>
      </c>
      <c r="F215" s="117" t="s">
        <v>206</v>
      </c>
      <c r="G215" s="118" t="s">
        <v>178</v>
      </c>
      <c r="H215" s="118" t="s">
        <v>179</v>
      </c>
      <c r="I215" s="119">
        <v>78090</v>
      </c>
      <c r="J215" s="115">
        <v>240</v>
      </c>
      <c r="K215" s="76"/>
      <c r="L215" s="129"/>
      <c r="M215" s="76" t="e">
        <f t="shared" si="22"/>
        <v>#DIV/0!</v>
      </c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101"/>
      <c r="CE215" s="101"/>
      <c r="CF215" s="101"/>
      <c r="CG215" s="101"/>
      <c r="CH215" s="101"/>
      <c r="CI215" s="101"/>
      <c r="CJ215" s="101"/>
      <c r="CK215" s="101"/>
      <c r="CL215" s="101"/>
      <c r="CM215" s="101"/>
      <c r="CN215" s="101"/>
      <c r="CO215" s="101"/>
      <c r="CP215" s="101"/>
      <c r="CQ215" s="101"/>
      <c r="CR215" s="101"/>
      <c r="CS215" s="101"/>
      <c r="CT215" s="101"/>
      <c r="CU215" s="101"/>
      <c r="CV215" s="101"/>
      <c r="CW215" s="101"/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101"/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101"/>
      <c r="EH215" s="101"/>
      <c r="EI215" s="101"/>
      <c r="EJ215" s="101"/>
      <c r="EK215" s="101"/>
      <c r="EL215" s="101"/>
      <c r="EM215" s="101"/>
      <c r="EN215" s="101"/>
      <c r="EO215" s="101"/>
      <c r="EP215" s="101"/>
    </row>
    <row r="216" spans="1:146" s="54" customFormat="1">
      <c r="A216" s="45"/>
      <c r="B216" s="66" t="s">
        <v>310</v>
      </c>
      <c r="C216" s="57">
        <v>923</v>
      </c>
      <c r="D216" s="67" t="s">
        <v>112</v>
      </c>
      <c r="E216" s="67"/>
      <c r="F216" s="68"/>
      <c r="G216" s="69"/>
      <c r="H216" s="69"/>
      <c r="I216" s="70"/>
      <c r="J216" s="67"/>
      <c r="K216" s="76">
        <f t="shared" ref="K216:L219" si="23">K217</f>
        <v>136.01</v>
      </c>
      <c r="L216" s="71">
        <f t="shared" si="23"/>
        <v>136.00287</v>
      </c>
      <c r="M216" s="76">
        <f t="shared" si="22"/>
        <v>99.994757738401603</v>
      </c>
    </row>
    <row r="217" spans="1:146" ht="16.5" customHeight="1">
      <c r="A217" s="73"/>
      <c r="B217" s="66" t="s">
        <v>311</v>
      </c>
      <c r="C217" s="57">
        <v>923</v>
      </c>
      <c r="D217" s="67">
        <v>10</v>
      </c>
      <c r="E217" s="67" t="s">
        <v>172</v>
      </c>
      <c r="F217" s="68" t="s">
        <v>149</v>
      </c>
      <c r="G217" s="69"/>
      <c r="H217" s="69"/>
      <c r="I217" s="70"/>
      <c r="J217" s="67"/>
      <c r="K217" s="76">
        <f t="shared" si="23"/>
        <v>136.01</v>
      </c>
      <c r="L217" s="71">
        <f t="shared" si="23"/>
        <v>136.00287</v>
      </c>
      <c r="M217" s="76">
        <f t="shared" si="22"/>
        <v>99.994757738401603</v>
      </c>
    </row>
    <row r="218" spans="1:146" ht="41.25" customHeight="1">
      <c r="A218" s="73"/>
      <c r="B218" s="66" t="s">
        <v>205</v>
      </c>
      <c r="C218" s="57">
        <v>923</v>
      </c>
      <c r="D218" s="67" t="s">
        <v>112</v>
      </c>
      <c r="E218" s="67" t="s">
        <v>172</v>
      </c>
      <c r="F218" s="68" t="s">
        <v>206</v>
      </c>
      <c r="G218" s="69" t="s">
        <v>207</v>
      </c>
      <c r="H218" s="69"/>
      <c r="I218" s="70"/>
      <c r="J218" s="67"/>
      <c r="K218" s="76">
        <f t="shared" si="23"/>
        <v>136.01</v>
      </c>
      <c r="L218" s="71">
        <f t="shared" si="23"/>
        <v>136.00287</v>
      </c>
      <c r="M218" s="76">
        <f t="shared" si="22"/>
        <v>99.994757738401603</v>
      </c>
    </row>
    <row r="219" spans="1:146" ht="40.5" customHeight="1">
      <c r="A219" s="73"/>
      <c r="B219" s="66" t="s">
        <v>208</v>
      </c>
      <c r="C219" s="57">
        <v>923</v>
      </c>
      <c r="D219" s="67" t="s">
        <v>112</v>
      </c>
      <c r="E219" s="67" t="s">
        <v>172</v>
      </c>
      <c r="F219" s="68" t="s">
        <v>206</v>
      </c>
      <c r="G219" s="69" t="s">
        <v>178</v>
      </c>
      <c r="H219" s="69" t="s">
        <v>179</v>
      </c>
      <c r="I219" s="70"/>
      <c r="J219" s="67"/>
      <c r="K219" s="76">
        <f>K220</f>
        <v>136.01</v>
      </c>
      <c r="L219" s="64">
        <f t="shared" si="23"/>
        <v>136.00287</v>
      </c>
      <c r="M219" s="76">
        <f t="shared" si="22"/>
        <v>99.994757738401603</v>
      </c>
    </row>
    <row r="220" spans="1:146" ht="15" customHeight="1">
      <c r="A220" s="73"/>
      <c r="B220" s="66" t="s">
        <v>312</v>
      </c>
      <c r="C220" s="57">
        <v>923</v>
      </c>
      <c r="D220" s="67" t="s">
        <v>112</v>
      </c>
      <c r="E220" s="67" t="s">
        <v>172</v>
      </c>
      <c r="F220" s="68">
        <v>89</v>
      </c>
      <c r="G220" s="69">
        <v>1</v>
      </c>
      <c r="H220" s="69" t="s">
        <v>179</v>
      </c>
      <c r="I220" s="70" t="s">
        <v>313</v>
      </c>
      <c r="J220" s="67"/>
      <c r="K220" s="76">
        <f>K222</f>
        <v>136.01</v>
      </c>
      <c r="L220" s="71">
        <f>L222</f>
        <v>136.00287</v>
      </c>
      <c r="M220" s="76">
        <f t="shared" si="22"/>
        <v>99.994757738401603</v>
      </c>
    </row>
    <row r="221" spans="1:146" ht="16.5" customHeight="1">
      <c r="A221" s="73"/>
      <c r="B221" s="66" t="s">
        <v>127</v>
      </c>
      <c r="C221" s="57">
        <v>923</v>
      </c>
      <c r="D221" s="67" t="s">
        <v>112</v>
      </c>
      <c r="E221" s="67" t="s">
        <v>172</v>
      </c>
      <c r="F221" s="68">
        <v>89</v>
      </c>
      <c r="G221" s="69">
        <v>1</v>
      </c>
      <c r="H221" s="69" t="s">
        <v>179</v>
      </c>
      <c r="I221" s="70" t="s">
        <v>313</v>
      </c>
      <c r="J221" s="67">
        <v>300</v>
      </c>
      <c r="K221" s="76">
        <f>K222</f>
        <v>136.01</v>
      </c>
      <c r="L221" s="71">
        <f>L222</f>
        <v>136.00287</v>
      </c>
      <c r="M221" s="76">
        <f t="shared" si="22"/>
        <v>99.994757738401603</v>
      </c>
    </row>
    <row r="222" spans="1:146" ht="17.25" customHeight="1" thickBot="1">
      <c r="A222" s="73"/>
      <c r="B222" s="227" t="s">
        <v>128</v>
      </c>
      <c r="C222" s="228">
        <v>923</v>
      </c>
      <c r="D222" s="229" t="s">
        <v>112</v>
      </c>
      <c r="E222" s="229" t="s">
        <v>172</v>
      </c>
      <c r="F222" s="178">
        <v>89</v>
      </c>
      <c r="G222" s="230">
        <v>1</v>
      </c>
      <c r="H222" s="230" t="s">
        <v>179</v>
      </c>
      <c r="I222" s="231" t="s">
        <v>313</v>
      </c>
      <c r="J222" s="229">
        <v>310</v>
      </c>
      <c r="K222" s="232">
        <v>136.01</v>
      </c>
      <c r="L222" s="233">
        <v>136.00287</v>
      </c>
      <c r="M222" s="232">
        <f t="shared" si="22"/>
        <v>99.994757738401603</v>
      </c>
    </row>
    <row r="223" spans="1:146" ht="17.25" hidden="1" customHeight="1">
      <c r="A223" s="73"/>
      <c r="B223" s="56" t="s">
        <v>314</v>
      </c>
      <c r="C223" s="158">
        <v>923</v>
      </c>
      <c r="D223" s="58" t="s">
        <v>215</v>
      </c>
      <c r="E223" s="58"/>
      <c r="F223" s="59"/>
      <c r="G223" s="60"/>
      <c r="H223" s="60"/>
      <c r="I223" s="61"/>
      <c r="J223" s="58"/>
      <c r="K223" s="84">
        <f t="shared" ref="K223:L227" si="24">K224</f>
        <v>0</v>
      </c>
      <c r="L223" s="63">
        <f t="shared" si="24"/>
        <v>0</v>
      </c>
      <c r="M223" s="84" t="e">
        <f t="shared" si="22"/>
        <v>#DIV/0!</v>
      </c>
    </row>
    <row r="224" spans="1:146" s="54" customFormat="1" ht="35.25" hidden="1" customHeight="1">
      <c r="A224" s="45"/>
      <c r="B224" s="66" t="s">
        <v>315</v>
      </c>
      <c r="C224" s="57">
        <v>923</v>
      </c>
      <c r="D224" s="67" t="s">
        <v>215</v>
      </c>
      <c r="E224" s="67" t="s">
        <v>172</v>
      </c>
      <c r="F224" s="68"/>
      <c r="G224" s="69"/>
      <c r="H224" s="69"/>
      <c r="I224" s="70"/>
      <c r="J224" s="67"/>
      <c r="K224" s="76">
        <f t="shared" si="24"/>
        <v>0</v>
      </c>
      <c r="L224" s="71">
        <f t="shared" si="24"/>
        <v>0</v>
      </c>
      <c r="M224" s="76" t="e">
        <f t="shared" si="22"/>
        <v>#DIV/0!</v>
      </c>
    </row>
    <row r="225" spans="1:31" ht="49.5" hidden="1" customHeight="1">
      <c r="A225" s="82"/>
      <c r="B225" s="66" t="s">
        <v>205</v>
      </c>
      <c r="C225" s="57">
        <v>923</v>
      </c>
      <c r="D225" s="67" t="s">
        <v>215</v>
      </c>
      <c r="E225" s="67" t="s">
        <v>172</v>
      </c>
      <c r="F225" s="68">
        <v>89</v>
      </c>
      <c r="G225" s="69">
        <v>0</v>
      </c>
      <c r="H225" s="69"/>
      <c r="I225" s="70"/>
      <c r="J225" s="67"/>
      <c r="K225" s="76">
        <f t="shared" si="24"/>
        <v>0</v>
      </c>
      <c r="L225" s="71">
        <f t="shared" si="24"/>
        <v>0</v>
      </c>
      <c r="M225" s="76" t="e">
        <f t="shared" si="22"/>
        <v>#DIV/0!</v>
      </c>
    </row>
    <row r="226" spans="1:31" ht="66.75" hidden="1" customHeight="1">
      <c r="A226" s="82"/>
      <c r="B226" s="66" t="s">
        <v>208</v>
      </c>
      <c r="C226" s="57">
        <v>923</v>
      </c>
      <c r="D226" s="67" t="s">
        <v>215</v>
      </c>
      <c r="E226" s="67" t="s">
        <v>172</v>
      </c>
      <c r="F226" s="68">
        <v>89</v>
      </c>
      <c r="G226" s="69">
        <v>1</v>
      </c>
      <c r="H226" s="151" t="s">
        <v>179</v>
      </c>
      <c r="I226" s="70"/>
      <c r="J226" s="67"/>
      <c r="K226" s="76">
        <f>K227</f>
        <v>0</v>
      </c>
      <c r="L226" s="71">
        <f t="shared" si="24"/>
        <v>0</v>
      </c>
      <c r="M226" s="76" t="e">
        <f t="shared" si="22"/>
        <v>#DIV/0!</v>
      </c>
    </row>
    <row r="227" spans="1:31" ht="17.100000000000001" hidden="1" customHeight="1">
      <c r="A227" s="82"/>
      <c r="B227" s="66" t="s">
        <v>316</v>
      </c>
      <c r="C227" s="57">
        <v>923</v>
      </c>
      <c r="D227" s="67" t="s">
        <v>215</v>
      </c>
      <c r="E227" s="67" t="s">
        <v>172</v>
      </c>
      <c r="F227" s="68">
        <v>89</v>
      </c>
      <c r="G227" s="69">
        <v>1</v>
      </c>
      <c r="H227" s="151" t="s">
        <v>179</v>
      </c>
      <c r="I227" s="70">
        <v>41000</v>
      </c>
      <c r="J227" s="67"/>
      <c r="K227" s="76">
        <f>K228</f>
        <v>0</v>
      </c>
      <c r="L227" s="71">
        <f t="shared" si="24"/>
        <v>0</v>
      </c>
      <c r="M227" s="76" t="e">
        <f t="shared" si="22"/>
        <v>#DIV/0!</v>
      </c>
    </row>
    <row r="228" spans="1:31" ht="16.5" hidden="1" customHeight="1">
      <c r="A228" s="82"/>
      <c r="B228" s="66" t="s">
        <v>317</v>
      </c>
      <c r="C228" s="57">
        <v>923</v>
      </c>
      <c r="D228" s="67" t="s">
        <v>215</v>
      </c>
      <c r="E228" s="67" t="s">
        <v>172</v>
      </c>
      <c r="F228" s="68">
        <v>89</v>
      </c>
      <c r="G228" s="69">
        <v>1</v>
      </c>
      <c r="H228" s="151" t="s">
        <v>179</v>
      </c>
      <c r="I228" s="70">
        <v>41240</v>
      </c>
      <c r="J228" s="67"/>
      <c r="K228" s="76">
        <f>K230</f>
        <v>0</v>
      </c>
      <c r="L228" s="71">
        <f>L230</f>
        <v>0</v>
      </c>
      <c r="M228" s="76" t="e">
        <f t="shared" si="22"/>
        <v>#DIV/0!</v>
      </c>
    </row>
    <row r="229" spans="1:31" ht="17.100000000000001" hidden="1" customHeight="1">
      <c r="A229" s="73"/>
      <c r="B229" s="66" t="s">
        <v>314</v>
      </c>
      <c r="C229" s="57">
        <v>923</v>
      </c>
      <c r="D229" s="67" t="s">
        <v>215</v>
      </c>
      <c r="E229" s="67" t="s">
        <v>172</v>
      </c>
      <c r="F229" s="68">
        <v>89</v>
      </c>
      <c r="G229" s="69">
        <v>1</v>
      </c>
      <c r="H229" s="151" t="s">
        <v>179</v>
      </c>
      <c r="I229" s="70">
        <v>41240</v>
      </c>
      <c r="J229" s="152">
        <v>700</v>
      </c>
      <c r="K229" s="153">
        <f>K230</f>
        <v>0</v>
      </c>
      <c r="L229" s="154">
        <f>L230</f>
        <v>0</v>
      </c>
      <c r="M229" s="76" t="e">
        <f t="shared" si="22"/>
        <v>#DIV/0!</v>
      </c>
    </row>
    <row r="230" spans="1:31" ht="17.25" hidden="1" customHeight="1">
      <c r="A230" s="82"/>
      <c r="B230" s="147" t="s">
        <v>318</v>
      </c>
      <c r="C230" s="57">
        <v>923</v>
      </c>
      <c r="D230" s="152" t="s">
        <v>215</v>
      </c>
      <c r="E230" s="67" t="s">
        <v>172</v>
      </c>
      <c r="F230" s="155">
        <v>89</v>
      </c>
      <c r="G230" s="156">
        <v>1</v>
      </c>
      <c r="H230" s="157" t="s">
        <v>179</v>
      </c>
      <c r="I230" s="70">
        <v>41240</v>
      </c>
      <c r="J230" s="152" t="s">
        <v>319</v>
      </c>
      <c r="K230" s="76"/>
      <c r="L230" s="71"/>
      <c r="M230" s="76" t="e">
        <f t="shared" si="22"/>
        <v>#DIV/0!</v>
      </c>
    </row>
    <row r="231" spans="1:31" s="93" customFormat="1" ht="17.100000000000001" hidden="1" customHeight="1">
      <c r="A231" s="73"/>
      <c r="B231" s="75" t="s">
        <v>320</v>
      </c>
      <c r="C231" s="158">
        <v>923</v>
      </c>
      <c r="D231" s="103" t="s">
        <v>321</v>
      </c>
      <c r="E231" s="159"/>
      <c r="F231" s="160"/>
      <c r="G231" s="161"/>
      <c r="H231" s="161"/>
      <c r="I231" s="162"/>
      <c r="J231" s="163"/>
      <c r="K231" s="84"/>
      <c r="L231" s="164">
        <f t="shared" ref="L231:L236" si="25">L232</f>
        <v>0</v>
      </c>
      <c r="M231" s="76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  <c r="AC231" s="92"/>
      <c r="AD231" s="92"/>
      <c r="AE231" s="92"/>
    </row>
    <row r="232" spans="1:31" s="93" customFormat="1" ht="17.100000000000001" hidden="1" customHeight="1">
      <c r="A232" s="73"/>
      <c r="B232" s="75" t="s">
        <v>320</v>
      </c>
      <c r="C232" s="57">
        <v>923</v>
      </c>
      <c r="D232" s="77" t="s">
        <v>321</v>
      </c>
      <c r="E232" s="77" t="s">
        <v>321</v>
      </c>
      <c r="F232" s="165"/>
      <c r="G232" s="86"/>
      <c r="H232" s="166"/>
      <c r="I232" s="88"/>
      <c r="J232" s="89"/>
      <c r="K232" s="76"/>
      <c r="L232" s="106">
        <f t="shared" si="25"/>
        <v>0</v>
      </c>
      <c r="M232" s="76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  <c r="AA232" s="92"/>
      <c r="AB232" s="92"/>
      <c r="AC232" s="92"/>
      <c r="AD232" s="92"/>
      <c r="AE232" s="92"/>
    </row>
    <row r="233" spans="1:31" s="93" customFormat="1" ht="28.5" hidden="1" customHeight="1">
      <c r="A233" s="73"/>
      <c r="B233" s="66" t="s">
        <v>322</v>
      </c>
      <c r="C233" s="57">
        <v>923</v>
      </c>
      <c r="D233" s="77">
        <v>99</v>
      </c>
      <c r="E233" s="77">
        <v>99</v>
      </c>
      <c r="F233" s="165" t="s">
        <v>176</v>
      </c>
      <c r="G233" s="86" t="s">
        <v>207</v>
      </c>
      <c r="H233" s="166"/>
      <c r="I233" s="138"/>
      <c r="J233" s="89"/>
      <c r="K233" s="167"/>
      <c r="L233" s="168">
        <f t="shared" si="25"/>
        <v>0</v>
      </c>
      <c r="M233" s="76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  <c r="AD233" s="92"/>
      <c r="AE233" s="92"/>
    </row>
    <row r="234" spans="1:31" s="93" customFormat="1" ht="27.75" hidden="1" customHeight="1">
      <c r="A234" s="73"/>
      <c r="B234" s="66" t="s">
        <v>323</v>
      </c>
      <c r="C234" s="57">
        <v>923</v>
      </c>
      <c r="D234" s="77">
        <v>99</v>
      </c>
      <c r="E234" s="77">
        <v>99</v>
      </c>
      <c r="F234" s="68" t="s">
        <v>176</v>
      </c>
      <c r="G234" s="69" t="s">
        <v>189</v>
      </c>
      <c r="H234" s="69" t="s">
        <v>179</v>
      </c>
      <c r="I234" s="138"/>
      <c r="J234" s="89"/>
      <c r="K234" s="167"/>
      <c r="L234" s="169">
        <f t="shared" si="25"/>
        <v>0</v>
      </c>
      <c r="M234" s="76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  <c r="AD234" s="92"/>
      <c r="AE234" s="92"/>
    </row>
    <row r="235" spans="1:31" s="93" customFormat="1" ht="17.25" hidden="1" customHeight="1">
      <c r="A235" s="73"/>
      <c r="B235" s="66" t="s">
        <v>320</v>
      </c>
      <c r="C235" s="57">
        <v>923</v>
      </c>
      <c r="D235" s="77">
        <v>99</v>
      </c>
      <c r="E235" s="77">
        <v>99</v>
      </c>
      <c r="F235" s="68" t="s">
        <v>176</v>
      </c>
      <c r="G235" s="69" t="s">
        <v>189</v>
      </c>
      <c r="H235" s="69" t="s">
        <v>179</v>
      </c>
      <c r="I235" s="70">
        <v>41990</v>
      </c>
      <c r="J235" s="170"/>
      <c r="K235" s="171"/>
      <c r="L235" s="172">
        <f>L236</f>
        <v>0</v>
      </c>
      <c r="M235" s="76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  <c r="AD235" s="92"/>
      <c r="AE235" s="92"/>
    </row>
    <row r="236" spans="1:31" s="93" customFormat="1" hidden="1">
      <c r="A236" s="73"/>
      <c r="B236" s="75" t="s">
        <v>118</v>
      </c>
      <c r="C236" s="57">
        <v>923</v>
      </c>
      <c r="D236" s="103">
        <v>99</v>
      </c>
      <c r="E236" s="173">
        <v>99</v>
      </c>
      <c r="F236" s="155" t="s">
        <v>176</v>
      </c>
      <c r="G236" s="69" t="s">
        <v>189</v>
      </c>
      <c r="H236" s="69" t="s">
        <v>179</v>
      </c>
      <c r="I236" s="70">
        <v>41990</v>
      </c>
      <c r="J236" s="103">
        <v>800</v>
      </c>
      <c r="K236" s="167"/>
      <c r="L236" s="169">
        <f t="shared" si="25"/>
        <v>0</v>
      </c>
      <c r="M236" s="76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  <c r="AD236" s="92"/>
      <c r="AE236" s="92"/>
    </row>
    <row r="237" spans="1:31" s="93" customFormat="1" ht="18" hidden="1" customHeight="1" thickBot="1">
      <c r="A237" s="73"/>
      <c r="B237" s="174" t="s">
        <v>122</v>
      </c>
      <c r="C237" s="175">
        <v>923</v>
      </c>
      <c r="D237" s="176" t="s">
        <v>321</v>
      </c>
      <c r="E237" s="177">
        <v>99</v>
      </c>
      <c r="F237" s="178" t="s">
        <v>176</v>
      </c>
      <c r="G237" s="179" t="s">
        <v>189</v>
      </c>
      <c r="H237" s="179" t="s">
        <v>179</v>
      </c>
      <c r="I237" s="180">
        <v>41990</v>
      </c>
      <c r="J237" s="181">
        <v>870</v>
      </c>
      <c r="K237" s="182"/>
      <c r="L237" s="183">
        <v>0</v>
      </c>
      <c r="M237" s="76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  <c r="AE237" s="92"/>
    </row>
    <row r="238" spans="1:31">
      <c r="A238" s="33"/>
      <c r="B238" s="184"/>
      <c r="C238" s="184"/>
      <c r="F238" s="186"/>
      <c r="G238" s="186"/>
      <c r="H238" s="186"/>
      <c r="I238" s="186"/>
      <c r="J238" s="186"/>
    </row>
  </sheetData>
  <mergeCells count="14">
    <mergeCell ref="J8:J9"/>
    <mergeCell ref="K8:M8"/>
    <mergeCell ref="B3:M3"/>
    <mergeCell ref="B1:M1"/>
    <mergeCell ref="B2:M2"/>
    <mergeCell ref="B4:M4"/>
    <mergeCell ref="J5:M5"/>
    <mergeCell ref="B6:M6"/>
    <mergeCell ref="B7:M7"/>
    <mergeCell ref="B8:B9"/>
    <mergeCell ref="C8:C9"/>
    <mergeCell ref="D8:D9"/>
    <mergeCell ref="E8:E9"/>
    <mergeCell ref="F8:I9"/>
  </mergeCells>
  <conditionalFormatting sqref="N232:N236">
    <cfRule type="expression" dxfId="36" priority="31" stopIfTrue="1">
      <formula>$G232=""</formula>
    </cfRule>
    <cfRule type="expression" dxfId="35" priority="32" stopIfTrue="1">
      <formula>AND($H232="",$G232&lt;&gt;"")</formula>
    </cfRule>
  </conditionalFormatting>
  <conditionalFormatting sqref="B248:G249 B253:D253 G250:G253 B197 B98">
    <cfRule type="expression" dxfId="34" priority="27" stopIfTrue="1">
      <formula>$F98=""</formula>
    </cfRule>
    <cfRule type="expression" dxfId="33" priority="28" stopIfTrue="1">
      <formula>AND($G98="",$F98&lt;&gt;"")</formula>
    </cfRule>
  </conditionalFormatting>
  <conditionalFormatting sqref="N47:N48">
    <cfRule type="expression" dxfId="32" priority="25" stopIfTrue="1">
      <formula>$H47=""</formula>
    </cfRule>
    <cfRule type="expression" dxfId="31" priority="26" stopIfTrue="1">
      <formula>AND($J47="",$H47&lt;&gt;"")</formula>
    </cfRule>
  </conditionalFormatting>
  <conditionalFormatting sqref="N91:N92 A244:G247 N84:N89">
    <cfRule type="expression" dxfId="30" priority="29" stopIfTrue="1">
      <formula>#REF!=""</formula>
    </cfRule>
    <cfRule type="expression" dxfId="29" priority="30" stopIfTrue="1">
      <formula>AND($F84="",#REF!&lt;&gt;"")</formula>
    </cfRule>
  </conditionalFormatting>
  <conditionalFormatting sqref="B249:F250 B254:C254 F251:F254 F231:J232 F233:H233 K233:K236 L233:L237">
    <cfRule type="expression" dxfId="28" priority="23" stopIfTrue="1">
      <formula>$E231=""</formula>
    </cfRule>
    <cfRule type="expression" dxfId="27" priority="24" stopIfTrue="1">
      <formula>AND($F231="",$E231&lt;&gt;"")</formula>
    </cfRule>
  </conditionalFormatting>
  <conditionalFormatting sqref="B98">
    <cfRule type="expression" dxfId="26" priority="21" stopIfTrue="1">
      <formula>$D98=""</formula>
    </cfRule>
    <cfRule type="expression" dxfId="25" priority="22" stopIfTrue="1">
      <formula>AND($E98="",$D98&lt;&gt;"")</formula>
    </cfRule>
  </conditionalFormatting>
  <conditionalFormatting sqref="B28 B208 B212 G28 J43 I50:J50 D28:E28 G42:G43 D42:E43 E39:E41 L47:L48 I47:K49 D47:E49 B102">
    <cfRule type="expression" dxfId="24" priority="19" stopIfTrue="1">
      <formula>$F28=""</formula>
    </cfRule>
    <cfRule type="expression" dxfId="23" priority="20" stopIfTrue="1">
      <formula>AND($H28="",$F28&lt;&gt;"")</formula>
    </cfRule>
  </conditionalFormatting>
  <conditionalFormatting sqref="B200">
    <cfRule type="expression" dxfId="22" priority="17" stopIfTrue="1">
      <formula>$F200=""</formula>
    </cfRule>
    <cfRule type="expression" dxfId="21" priority="18" stopIfTrue="1">
      <formula>AND($G200="",$F200&lt;&gt;"")</formula>
    </cfRule>
  </conditionalFormatting>
  <conditionalFormatting sqref="I28:J28">
    <cfRule type="expression" dxfId="20" priority="13" stopIfTrue="1">
      <formula>$F28=""</formula>
    </cfRule>
    <cfRule type="expression" dxfId="19" priority="14" stopIfTrue="1">
      <formula>AND($H28="",$F28&lt;&gt;"")</formula>
    </cfRule>
  </conditionalFormatting>
  <conditionalFormatting sqref="J38:J43 G49">
    <cfRule type="expression" dxfId="18" priority="11" stopIfTrue="1">
      <formula>$G38=""</formula>
    </cfRule>
    <cfRule type="expression" dxfId="17" priority="12" stopIfTrue="1">
      <formula>AND($I38="",$G38&lt;&gt;"")</formula>
    </cfRule>
  </conditionalFormatting>
  <conditionalFormatting sqref="L91:L92 K83:K93 L84:L89">
    <cfRule type="expression" dxfId="16" priority="15" stopIfTrue="1">
      <formula>#REF!=""</formula>
    </cfRule>
    <cfRule type="expression" dxfId="15" priority="16" stopIfTrue="1">
      <formula>AND($D83="",#REF!&lt;&gt;"")</formula>
    </cfRule>
  </conditionalFormatting>
  <conditionalFormatting sqref="K237 J233:J235">
    <cfRule type="expression" dxfId="14" priority="9" stopIfTrue="1">
      <formula>$I233=""</formula>
    </cfRule>
    <cfRule type="expression" dxfId="13" priority="10" stopIfTrue="1">
      <formula>AND($J233="",$I233&lt;&gt;"")</formula>
    </cfRule>
  </conditionalFormatting>
  <conditionalFormatting sqref="F141:I142">
    <cfRule type="expression" dxfId="12" priority="7" stopIfTrue="1">
      <formula>$H141=""</formula>
    </cfRule>
    <cfRule type="expression" dxfId="11" priority="8" stopIfTrue="1">
      <formula>AND($I141="",$H141&lt;&gt;"")</formula>
    </cfRule>
  </conditionalFormatting>
  <conditionalFormatting sqref="E21:E23">
    <cfRule type="expression" dxfId="10" priority="5" stopIfTrue="1">
      <formula>$F21=""</formula>
    </cfRule>
    <cfRule type="expression" dxfId="9" priority="6" stopIfTrue="1">
      <formula>AND($H21="",$F21&lt;&gt;"")</formula>
    </cfRule>
  </conditionalFormatting>
  <conditionalFormatting sqref="J20:J23">
    <cfRule type="expression" dxfId="8" priority="3" stopIfTrue="1">
      <formula>$G20=""</formula>
    </cfRule>
    <cfRule type="expression" dxfId="7" priority="4" stopIfTrue="1">
      <formula>AND($I20="",$G20&lt;&gt;"")</formula>
    </cfRule>
  </conditionalFormatting>
  <conditionalFormatting sqref="A11:G11">
    <cfRule type="expression" dxfId="6" priority="33" stopIfTrue="1">
      <formula>#REF!=""</formula>
    </cfRule>
    <cfRule type="expression" dxfId="5" priority="34" stopIfTrue="1">
      <formula>$B11&lt;&gt;""</formula>
    </cfRule>
  </conditionalFormatting>
  <conditionalFormatting sqref="B107">
    <cfRule type="expression" dxfId="4" priority="1" stopIfTrue="1">
      <formula>$J107=""</formula>
    </cfRule>
    <cfRule type="expression" dxfId="3" priority="2" stopIfTrue="1">
      <formula>AND($L107="",$J107&lt;&gt;"")</formula>
    </cfRule>
  </conditionalFormatting>
  <pageMargins left="0.78740157480314965" right="0" top="0" bottom="0" header="0" footer="0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zoomScaleNormal="100" zoomScaleSheetLayoutView="100" workbookViewId="0">
      <selection activeCell="K12" sqref="K12"/>
    </sheetView>
  </sheetViews>
  <sheetFormatPr defaultRowHeight="15"/>
  <cols>
    <col min="1" max="1" width="19.140625" style="1" customWidth="1"/>
    <col min="2" max="2" width="20.7109375" style="1" customWidth="1"/>
    <col min="3" max="3" width="32.42578125" style="1" customWidth="1"/>
    <col min="4" max="4" width="12.5703125" style="1" customWidth="1"/>
    <col min="5" max="5" width="11.140625" style="1" customWidth="1"/>
    <col min="6" max="6" width="11.5703125" style="1" customWidth="1"/>
    <col min="7" max="7" width="9.140625" style="1" customWidth="1"/>
    <col min="8" max="16384" width="9.140625" style="1"/>
  </cols>
  <sheetData>
    <row r="1" spans="1:7" ht="9" customHeight="1">
      <c r="B1" s="189"/>
      <c r="C1" s="189"/>
      <c r="D1" s="297"/>
      <c r="E1" s="298"/>
      <c r="F1" s="298"/>
    </row>
    <row r="2" spans="1:7">
      <c r="A2" s="190"/>
      <c r="B2" s="191"/>
      <c r="C2" s="242" t="s">
        <v>328</v>
      </c>
      <c r="D2" s="242"/>
      <c r="E2" s="288"/>
      <c r="F2" s="288"/>
    </row>
    <row r="3" spans="1:7">
      <c r="A3" s="190"/>
      <c r="B3" s="191"/>
      <c r="C3" s="242" t="s">
        <v>152</v>
      </c>
      <c r="D3" s="289"/>
      <c r="E3" s="288"/>
      <c r="F3" s="288"/>
    </row>
    <row r="4" spans="1:7">
      <c r="A4" s="190"/>
      <c r="B4" s="191"/>
      <c r="C4" s="242" t="s">
        <v>153</v>
      </c>
      <c r="D4" s="289"/>
      <c r="E4" s="288"/>
      <c r="F4" s="288"/>
    </row>
    <row r="5" spans="1:7">
      <c r="A5" s="190"/>
      <c r="B5" s="192"/>
      <c r="C5" s="261" t="s">
        <v>154</v>
      </c>
      <c r="D5" s="289"/>
      <c r="E5" s="288"/>
      <c r="F5" s="288"/>
    </row>
    <row r="6" spans="1:7">
      <c r="A6" s="190"/>
      <c r="B6" s="192"/>
      <c r="C6" s="261" t="s">
        <v>155</v>
      </c>
      <c r="D6" s="288"/>
      <c r="E6" s="288"/>
      <c r="F6" s="288"/>
    </row>
    <row r="7" spans="1:7">
      <c r="A7" s="190"/>
      <c r="B7" s="192"/>
      <c r="C7" s="241" t="s">
        <v>336</v>
      </c>
      <c r="D7" s="242"/>
      <c r="E7" s="288"/>
      <c r="F7" s="288"/>
    </row>
    <row r="8" spans="1:7" ht="15" customHeight="1">
      <c r="A8" s="290" t="s">
        <v>332</v>
      </c>
      <c r="B8" s="290"/>
      <c r="C8" s="290"/>
      <c r="D8" s="290"/>
      <c r="E8" s="290"/>
      <c r="F8" s="290"/>
    </row>
    <row r="9" spans="1:7" ht="15" customHeight="1">
      <c r="A9" s="290"/>
      <c r="B9" s="290"/>
      <c r="C9" s="290"/>
      <c r="D9" s="290"/>
      <c r="E9" s="290"/>
      <c r="F9" s="290"/>
    </row>
    <row r="10" spans="1:7" ht="15" customHeight="1">
      <c r="A10" s="290"/>
      <c r="B10" s="290"/>
      <c r="C10" s="290"/>
      <c r="D10" s="290"/>
      <c r="E10" s="290"/>
      <c r="F10" s="290"/>
    </row>
    <row r="11" spans="1:7" ht="15.75" customHeight="1">
      <c r="A11" s="290"/>
      <c r="B11" s="290"/>
      <c r="C11" s="290"/>
      <c r="D11" s="290"/>
      <c r="E11" s="290"/>
      <c r="F11" s="290"/>
      <c r="G11" s="2"/>
    </row>
    <row r="12" spans="1:7" ht="14.25" customHeight="1" thickBot="1">
      <c r="B12" s="3"/>
      <c r="C12" s="3"/>
      <c r="D12" s="4"/>
      <c r="E12" s="5"/>
      <c r="F12" s="5" t="s">
        <v>329</v>
      </c>
      <c r="G12" s="2"/>
    </row>
    <row r="13" spans="1:7" ht="12" customHeight="1">
      <c r="A13" s="285" t="s">
        <v>330</v>
      </c>
      <c r="B13" s="319" t="s">
        <v>129</v>
      </c>
      <c r="C13" s="320"/>
      <c r="D13" s="285" t="s">
        <v>150</v>
      </c>
      <c r="E13" s="291" t="s">
        <v>0</v>
      </c>
      <c r="F13" s="294" t="s">
        <v>331</v>
      </c>
      <c r="G13" s="2"/>
    </row>
    <row r="14" spans="1:7" ht="11.85" customHeight="1">
      <c r="A14" s="286"/>
      <c r="B14" s="321"/>
      <c r="C14" s="322"/>
      <c r="D14" s="286"/>
      <c r="E14" s="292"/>
      <c r="F14" s="295"/>
      <c r="G14" s="2"/>
    </row>
    <row r="15" spans="1:7" ht="9.75" customHeight="1" thickBot="1">
      <c r="A15" s="287"/>
      <c r="B15" s="323"/>
      <c r="C15" s="324"/>
      <c r="D15" s="327"/>
      <c r="E15" s="293"/>
      <c r="F15" s="296"/>
      <c r="G15" s="2"/>
    </row>
    <row r="16" spans="1:7" ht="12.75" customHeight="1" thickBot="1">
      <c r="A16" s="196">
        <v>1</v>
      </c>
      <c r="B16" s="328">
        <v>2</v>
      </c>
      <c r="C16" s="329"/>
      <c r="D16" s="196">
        <v>3</v>
      </c>
      <c r="E16" s="197">
        <v>4</v>
      </c>
      <c r="F16" s="196">
        <v>5</v>
      </c>
      <c r="G16" s="2"/>
    </row>
    <row r="17" spans="1:7" ht="20.85" customHeight="1">
      <c r="A17" s="198" t="s">
        <v>113</v>
      </c>
      <c r="B17" s="330" t="s">
        <v>130</v>
      </c>
      <c r="C17" s="331"/>
      <c r="D17" s="204">
        <v>393.1533</v>
      </c>
      <c r="E17" s="205">
        <v>51.862220000000001</v>
      </c>
      <c r="F17" s="206">
        <f t="shared" ref="F17:F30" si="0">E17/D17*100</f>
        <v>13.191348005981382</v>
      </c>
      <c r="G17" s="2"/>
    </row>
    <row r="18" spans="1:7" ht="12.95" customHeight="1">
      <c r="A18" s="199"/>
      <c r="B18" s="307" t="s">
        <v>6</v>
      </c>
      <c r="C18" s="308"/>
      <c r="D18" s="207"/>
      <c r="E18" s="208"/>
      <c r="F18" s="209"/>
      <c r="G18" s="2"/>
    </row>
    <row r="19" spans="1:7" ht="15" customHeight="1">
      <c r="A19" s="200" t="s">
        <v>113</v>
      </c>
      <c r="B19" s="309" t="s">
        <v>131</v>
      </c>
      <c r="C19" s="310"/>
      <c r="D19" s="210" t="s">
        <v>5</v>
      </c>
      <c r="E19" s="211" t="s">
        <v>5</v>
      </c>
      <c r="F19" s="209"/>
      <c r="G19" s="2"/>
    </row>
    <row r="20" spans="1:7" ht="15" customHeight="1">
      <c r="A20" s="201"/>
      <c r="B20" s="311" t="s">
        <v>132</v>
      </c>
      <c r="C20" s="312"/>
      <c r="D20" s="212"/>
      <c r="E20" s="213"/>
      <c r="F20" s="209"/>
      <c r="G20" s="2"/>
    </row>
    <row r="21" spans="1:7" ht="15.2" customHeight="1">
      <c r="A21" s="201" t="s">
        <v>113</v>
      </c>
      <c r="B21" s="325" t="s">
        <v>133</v>
      </c>
      <c r="C21" s="326"/>
      <c r="D21" s="214" t="s">
        <v>5</v>
      </c>
      <c r="E21" s="215" t="s">
        <v>5</v>
      </c>
      <c r="F21" s="209"/>
      <c r="G21" s="2"/>
    </row>
    <row r="22" spans="1:7" ht="12.95" customHeight="1">
      <c r="A22" s="202"/>
      <c r="B22" s="313" t="s">
        <v>134</v>
      </c>
      <c r="C22" s="314"/>
      <c r="D22" s="214">
        <v>393.1533</v>
      </c>
      <c r="E22" s="216">
        <v>51.862220000000001</v>
      </c>
      <c r="F22" s="209">
        <f t="shared" si="0"/>
        <v>13.191348005981382</v>
      </c>
      <c r="G22" s="2"/>
    </row>
    <row r="23" spans="1:7" ht="14.1" customHeight="1">
      <c r="A23" s="202"/>
      <c r="B23" s="305" t="s">
        <v>135</v>
      </c>
      <c r="C23" s="306"/>
      <c r="D23" s="214">
        <v>-4193</v>
      </c>
      <c r="E23" s="217">
        <v>-4451.1833699999997</v>
      </c>
      <c r="F23" s="209">
        <f t="shared" si="0"/>
        <v>106.15748557119007</v>
      </c>
      <c r="G23" s="2"/>
    </row>
    <row r="24" spans="1:7" ht="15.2" customHeight="1">
      <c r="A24" s="202" t="s">
        <v>137</v>
      </c>
      <c r="B24" s="299" t="s">
        <v>136</v>
      </c>
      <c r="C24" s="300"/>
      <c r="D24" s="214">
        <v>-4193</v>
      </c>
      <c r="E24" s="217">
        <v>-4451.1833699999997</v>
      </c>
      <c r="F24" s="209">
        <f t="shared" si="0"/>
        <v>106.15748557119007</v>
      </c>
      <c r="G24" s="2"/>
    </row>
    <row r="25" spans="1:7" ht="17.25" customHeight="1">
      <c r="A25" s="202" t="s">
        <v>139</v>
      </c>
      <c r="B25" s="299" t="s">
        <v>138</v>
      </c>
      <c r="C25" s="300"/>
      <c r="D25" s="214">
        <v>-4193</v>
      </c>
      <c r="E25" s="217">
        <v>-4451.1833699999997</v>
      </c>
      <c r="F25" s="209">
        <f t="shared" si="0"/>
        <v>106.15748557119007</v>
      </c>
      <c r="G25" s="2"/>
    </row>
    <row r="26" spans="1:7" ht="28.5" customHeight="1">
      <c r="A26" s="202" t="s">
        <v>141</v>
      </c>
      <c r="B26" s="299" t="s">
        <v>140</v>
      </c>
      <c r="C26" s="300"/>
      <c r="D26" s="214">
        <v>-4193</v>
      </c>
      <c r="E26" s="217">
        <v>-4451.1833699999997</v>
      </c>
      <c r="F26" s="209">
        <f t="shared" si="0"/>
        <v>106.15748557119007</v>
      </c>
      <c r="G26" s="2"/>
    </row>
    <row r="27" spans="1:7" ht="14.1" customHeight="1">
      <c r="A27" s="202"/>
      <c r="B27" s="305" t="s">
        <v>142</v>
      </c>
      <c r="C27" s="306"/>
      <c r="D27" s="214">
        <v>4586.1532999999999</v>
      </c>
      <c r="E27" s="217">
        <v>4503.0455899999997</v>
      </c>
      <c r="F27" s="209">
        <f t="shared" si="0"/>
        <v>98.18785582243838</v>
      </c>
      <c r="G27" s="2"/>
    </row>
    <row r="28" spans="1:7" ht="15.2" customHeight="1">
      <c r="A28" s="202" t="s">
        <v>144</v>
      </c>
      <c r="B28" s="303" t="s">
        <v>143</v>
      </c>
      <c r="C28" s="304"/>
      <c r="D28" s="214">
        <v>4586.1532999999999</v>
      </c>
      <c r="E28" s="217">
        <v>4503.0455899999997</v>
      </c>
      <c r="F28" s="209">
        <f t="shared" si="0"/>
        <v>98.18785582243838</v>
      </c>
      <c r="G28" s="2"/>
    </row>
    <row r="29" spans="1:7" ht="15.2" customHeight="1">
      <c r="A29" s="202" t="s">
        <v>146</v>
      </c>
      <c r="B29" s="299" t="s">
        <v>145</v>
      </c>
      <c r="C29" s="300"/>
      <c r="D29" s="214">
        <v>4586.1532999999999</v>
      </c>
      <c r="E29" s="217">
        <v>4503.0455899999997</v>
      </c>
      <c r="F29" s="209">
        <f t="shared" si="0"/>
        <v>98.18785582243838</v>
      </c>
      <c r="G29" s="2"/>
    </row>
    <row r="30" spans="1:7" ht="26.25" customHeight="1" thickBot="1">
      <c r="A30" s="203" t="s">
        <v>148</v>
      </c>
      <c r="B30" s="301" t="s">
        <v>147</v>
      </c>
      <c r="C30" s="302"/>
      <c r="D30" s="218">
        <v>4586.1532999999999</v>
      </c>
      <c r="E30" s="219">
        <v>4503.0455899999997</v>
      </c>
      <c r="F30" s="220">
        <f t="shared" si="0"/>
        <v>98.18785582243838</v>
      </c>
      <c r="G30" s="2"/>
    </row>
    <row r="31" spans="1:7" ht="9" customHeight="1">
      <c r="A31" s="193"/>
      <c r="B31" s="194"/>
      <c r="C31" s="194"/>
      <c r="D31" s="195"/>
      <c r="E31" s="195"/>
      <c r="F31" s="195"/>
      <c r="G31" s="2"/>
    </row>
    <row r="32" spans="1:7" hidden="1">
      <c r="B32" s="332" t="s">
        <v>149</v>
      </c>
      <c r="C32" s="333"/>
      <c r="D32" s="7"/>
      <c r="E32" s="7"/>
      <c r="F32" s="7"/>
      <c r="G32" s="6"/>
    </row>
    <row r="33" spans="2:7" hidden="1">
      <c r="B33" s="315" t="s">
        <v>149</v>
      </c>
      <c r="C33" s="316"/>
      <c r="D33" s="6"/>
      <c r="E33" s="7"/>
      <c r="F33" s="7"/>
      <c r="G33" s="6"/>
    </row>
    <row r="34" spans="2:7" hidden="1">
      <c r="B34" s="317" t="s">
        <v>149</v>
      </c>
      <c r="C34" s="318"/>
      <c r="D34" s="7"/>
      <c r="E34" s="7"/>
      <c r="F34" s="7"/>
      <c r="G34" s="6"/>
    </row>
  </sheetData>
  <mergeCells count="31">
    <mergeCell ref="B33:C33"/>
    <mergeCell ref="B34:C34"/>
    <mergeCell ref="B13:C15"/>
    <mergeCell ref="B21:C21"/>
    <mergeCell ref="D13:D15"/>
    <mergeCell ref="B16:C16"/>
    <mergeCell ref="B17:C17"/>
    <mergeCell ref="B32:C32"/>
    <mergeCell ref="D1:F1"/>
    <mergeCell ref="B29:C29"/>
    <mergeCell ref="B30:C30"/>
    <mergeCell ref="B24:C24"/>
    <mergeCell ref="B25:C25"/>
    <mergeCell ref="B26:C26"/>
    <mergeCell ref="B28:C28"/>
    <mergeCell ref="B27:C27"/>
    <mergeCell ref="B18:C18"/>
    <mergeCell ref="B19:C19"/>
    <mergeCell ref="B20:C20"/>
    <mergeCell ref="B22:C22"/>
    <mergeCell ref="B23:C23"/>
    <mergeCell ref="A13:A15"/>
    <mergeCell ref="C2:F2"/>
    <mergeCell ref="C3:F3"/>
    <mergeCell ref="C4:F4"/>
    <mergeCell ref="C5:F5"/>
    <mergeCell ref="C6:F6"/>
    <mergeCell ref="C7:F7"/>
    <mergeCell ref="A8:F11"/>
    <mergeCell ref="E13:E15"/>
    <mergeCell ref="F13:F15"/>
  </mergeCells>
  <conditionalFormatting sqref="B5:B7">
    <cfRule type="expression" dxfId="2" priority="3" stopIfTrue="1">
      <formula>#REF!&lt;&gt;""</formula>
    </cfRule>
  </conditionalFormatting>
  <conditionalFormatting sqref="C5:C6">
    <cfRule type="expression" dxfId="1" priority="1" stopIfTrue="1">
      <formula>#REF!&lt;&gt;""</formula>
    </cfRule>
  </conditionalFormatting>
  <conditionalFormatting sqref="C2:C3">
    <cfRule type="expression" dxfId="0" priority="2" stopIfTrue="1">
      <formula>$D2&lt;&gt;""</formula>
    </cfRule>
  </conditionalFormatting>
  <pageMargins left="0.78740157480314965" right="0" top="0" bottom="0" header="0" footer="0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30BD0B-EC3F-474B-921F-8B20710361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Пр1</vt:lpstr>
      <vt:lpstr>Пр2</vt:lpstr>
      <vt:lpstr>Пр3</vt:lpstr>
      <vt:lpstr>Пр4</vt:lpstr>
      <vt:lpstr>Пр1!Область_печати</vt:lpstr>
      <vt:lpstr>Пр2!Область_печати</vt:lpstr>
      <vt:lpstr>Пр3!Область_печати</vt:lpstr>
      <vt:lpstr>Пр4!Область_печати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FUI\4 element</dc:creator>
  <cp:lastModifiedBy>home</cp:lastModifiedBy>
  <cp:lastPrinted>2025-02-28T06:08:43Z</cp:lastPrinted>
  <dcterms:created xsi:type="dcterms:W3CDTF">2025-01-14T06:25:43Z</dcterms:created>
  <dcterms:modified xsi:type="dcterms:W3CDTF">2025-02-28T06:10:36Z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SV_0503127M_20220301_16.xlsx</vt:lpwstr>
  </property>
  <property fmtid="{D5CDD505-2E9C-101B-9397-08002B2CF9AE}" pid="3" name="Название отчета">
    <vt:lpwstr>SV_0503127M_20220301_16.xlsx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f09014_03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